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15480" windowHeight="9120" tabRatio="856" activeTab="1"/>
  </bookViews>
  <sheets>
    <sheet name="НН 3-8 доу" sheetId="10" r:id="rId1"/>
    <sheet name="расчет свод" sheetId="7" r:id="rId2"/>
    <sheet name="для ФУ" sheetId="11" r:id="rId3"/>
    <sheet name="ИТОГО БНЗ" sheetId="9" r:id="rId4"/>
  </sheets>
  <externalReferences>
    <externalReference r:id="rId5"/>
  </externalReferences>
  <definedNames>
    <definedName name="иные" localSheetId="2">#REF!</definedName>
    <definedName name="иные" localSheetId="0">#REF!</definedName>
    <definedName name="иные">#REF!</definedName>
    <definedName name="материальные_запасы_основные_средства" localSheetId="2">#REF!</definedName>
    <definedName name="материальные_запасы_основные_средства" localSheetId="0">#REF!</definedName>
    <definedName name="материальные_запасы_основные_средства">#REF!</definedName>
    <definedName name="_xlnm.Print_Area" localSheetId="2">'для ФУ'!$A$1:$O$11</definedName>
    <definedName name="_xlnm.Print_Area" localSheetId="3">'ИТОГО БНЗ'!$A$2:$N$14</definedName>
    <definedName name="_xlnm.Print_Area" localSheetId="0">'НН 3-8 доу'!$A$2:$AW$157</definedName>
    <definedName name="_xlnm.Print_Area" localSheetId="1">'расчет свод'!$A$1:$AI$148</definedName>
    <definedName name="оплата_труда" localSheetId="2">#REF!</definedName>
    <definedName name="оплата_труда" localSheetId="0">#REF!</definedName>
    <definedName name="оплата_труда">#REF!</definedName>
    <definedName name="Список" localSheetId="2">#REF!</definedName>
    <definedName name="Список" localSheetId="0">#REF!</definedName>
    <definedName name="Список">#REF!</definedName>
  </definedNames>
  <calcPr calcId="125725"/>
</workbook>
</file>

<file path=xl/calcChain.xml><?xml version="1.0" encoding="utf-8"?>
<calcChain xmlns="http://schemas.openxmlformats.org/spreadsheetml/2006/main">
  <c r="M14" i="11"/>
  <c r="AF144" i="7"/>
  <c r="N6" i="11"/>
  <c r="N5"/>
  <c r="J7"/>
  <c r="I7"/>
  <c r="H7"/>
  <c r="G7"/>
  <c r="F7"/>
  <c r="E7"/>
  <c r="D7"/>
  <c r="C7"/>
  <c r="B7"/>
  <c r="K6"/>
  <c r="J6"/>
  <c r="I6"/>
  <c r="H6"/>
  <c r="G6"/>
  <c r="F6"/>
  <c r="E6"/>
  <c r="D6"/>
  <c r="C6"/>
  <c r="B6"/>
  <c r="K5"/>
  <c r="J5"/>
  <c r="I5"/>
  <c r="H5"/>
  <c r="G5"/>
  <c r="F5"/>
  <c r="E5"/>
  <c r="D5"/>
  <c r="C5"/>
  <c r="B5"/>
  <c r="L5" s="1"/>
  <c r="G48" i="7"/>
  <c r="G10"/>
  <c r="M5" i="9"/>
  <c r="AJ152" i="7"/>
  <c r="AF113"/>
  <c r="L6" i="11" l="1"/>
  <c r="AG149" i="7"/>
  <c r="U149"/>
  <c r="I149"/>
  <c r="T111" l="1"/>
  <c r="T112"/>
  <c r="H112" s="1"/>
  <c r="T113"/>
  <c r="T114"/>
  <c r="H114" s="1"/>
  <c r="T115"/>
  <c r="H115" s="1"/>
  <c r="T116"/>
  <c r="H116" s="1"/>
  <c r="T117"/>
  <c r="H117" s="1"/>
  <c r="T118"/>
  <c r="H118" s="1"/>
  <c r="T119"/>
  <c r="T120"/>
  <c r="H120" s="1"/>
  <c r="T121"/>
  <c r="T122"/>
  <c r="H122" s="1"/>
  <c r="T123"/>
  <c r="T124"/>
  <c r="H124" s="1"/>
  <c r="T125"/>
  <c r="T126"/>
  <c r="H126" s="1"/>
  <c r="T127"/>
  <c r="T128"/>
  <c r="H128" s="1"/>
  <c r="T129"/>
  <c r="T130"/>
  <c r="H130" s="1"/>
  <c r="T131"/>
  <c r="T132"/>
  <c r="H132" s="1"/>
  <c r="T133"/>
  <c r="T134"/>
  <c r="H134" s="1"/>
  <c r="T135"/>
  <c r="T136"/>
  <c r="H136" s="1"/>
  <c r="T137"/>
  <c r="T138"/>
  <c r="H138" s="1"/>
  <c r="T139"/>
  <c r="T140"/>
  <c r="H140" s="1"/>
  <c r="T141"/>
  <c r="T142"/>
  <c r="H142" s="1"/>
  <c r="T143"/>
  <c r="T110"/>
  <c r="P140"/>
  <c r="P139"/>
  <c r="P134"/>
  <c r="P132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H111"/>
  <c r="H113"/>
  <c r="H119"/>
  <c r="H121"/>
  <c r="H123"/>
  <c r="H125"/>
  <c r="H127"/>
  <c r="H129"/>
  <c r="H131"/>
  <c r="H133"/>
  <c r="H135"/>
  <c r="H137"/>
  <c r="H139"/>
  <c r="H141"/>
  <c r="H143"/>
  <c r="H144"/>
  <c r="H145"/>
  <c r="H110"/>
  <c r="D140"/>
  <c r="D139"/>
  <c r="D134"/>
  <c r="D133"/>
  <c r="D132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AF105"/>
  <c r="AF104"/>
  <c r="AF102"/>
  <c r="AF106"/>
  <c r="AF103"/>
  <c r="AF101"/>
  <c r="AF99"/>
  <c r="AF98"/>
  <c r="T102"/>
  <c r="T101"/>
  <c r="T100"/>
  <c r="H101"/>
  <c r="H100"/>
  <c r="H102"/>
  <c r="T99"/>
  <c r="H99" s="1"/>
  <c r="AG8"/>
  <c r="AF96"/>
  <c r="P102"/>
  <c r="P101"/>
  <c r="P99"/>
  <c r="P98"/>
  <c r="P97"/>
  <c r="P96"/>
  <c r="D102"/>
  <c r="D101"/>
  <c r="D99"/>
  <c r="D98"/>
  <c r="D97"/>
  <c r="D96"/>
  <c r="AK92"/>
  <c r="P92"/>
  <c r="D92"/>
  <c r="T87"/>
  <c r="T88"/>
  <c r="T89"/>
  <c r="T86"/>
  <c r="H87"/>
  <c r="H88"/>
  <c r="H89"/>
  <c r="H86"/>
  <c r="P89"/>
  <c r="P87"/>
  <c r="P86"/>
  <c r="D89"/>
  <c r="D87"/>
  <c r="D86"/>
  <c r="AF78"/>
  <c r="T73"/>
  <c r="H73" s="1"/>
  <c r="T74"/>
  <c r="T75"/>
  <c r="T76"/>
  <c r="T77"/>
  <c r="H77" s="1"/>
  <c r="T78"/>
  <c r="T72"/>
  <c r="H72" s="1"/>
  <c r="H74"/>
  <c r="H75"/>
  <c r="H76"/>
  <c r="H78"/>
  <c r="P78"/>
  <c r="P77"/>
  <c r="P76"/>
  <c r="P75"/>
  <c r="P74"/>
  <c r="P73"/>
  <c r="D78"/>
  <c r="D77"/>
  <c r="D76"/>
  <c r="D75"/>
  <c r="D74"/>
  <c r="D73"/>
  <c r="P72"/>
  <c r="D72"/>
  <c r="AB69"/>
  <c r="AB68"/>
  <c r="P69"/>
  <c r="D69"/>
  <c r="P68"/>
  <c r="P67"/>
  <c r="P66"/>
  <c r="D66"/>
  <c r="D67"/>
  <c r="AB67"/>
  <c r="D68"/>
  <c r="AB66"/>
  <c r="Q49"/>
  <c r="E49"/>
  <c r="Q50"/>
  <c r="E50"/>
  <c r="I49"/>
  <c r="I50"/>
  <c r="I48"/>
  <c r="AJ43"/>
  <c r="AK43"/>
  <c r="AL43"/>
  <c r="AQ8"/>
  <c r="I8"/>
  <c r="I10"/>
  <c r="I9"/>
  <c r="I12"/>
  <c r="U10"/>
  <c r="U9"/>
  <c r="U11"/>
  <c r="U12"/>
  <c r="U13"/>
  <c r="U8"/>
  <c r="I13"/>
  <c r="AF97" l="1"/>
  <c r="AL101"/>
  <c r="T96"/>
  <c r="H96" s="1"/>
  <c r="T97"/>
  <c r="H97" s="1"/>
  <c r="T98"/>
  <c r="H98" s="1"/>
  <c r="T67"/>
  <c r="H67" s="1"/>
  <c r="T68"/>
  <c r="H68" s="1"/>
  <c r="T69"/>
  <c r="H69" s="1"/>
  <c r="T66"/>
  <c r="H66" s="1"/>
  <c r="AP70" l="1"/>
  <c r="C8" l="1"/>
  <c r="D138" i="10"/>
  <c r="R152" i="7"/>
  <c r="S152" l="1"/>
  <c r="T152"/>
  <c r="D54" i="10" l="1"/>
  <c r="D37"/>
  <c r="C54"/>
  <c r="AP143" i="7"/>
  <c r="AP142"/>
  <c r="AP141"/>
  <c r="AP135"/>
  <c r="AP131"/>
  <c r="AO145"/>
  <c r="AO144"/>
  <c r="AO143"/>
  <c r="AO142"/>
  <c r="AO141"/>
  <c r="AO131"/>
  <c r="AP109"/>
  <c r="AQ14"/>
  <c r="T92" l="1"/>
  <c r="AF92" s="1"/>
  <c r="AP79"/>
  <c r="Q164"/>
  <c r="AO34"/>
  <c r="AO35"/>
  <c r="AO36"/>
  <c r="AO37"/>
  <c r="AO38"/>
  <c r="AO39"/>
  <c r="AO40"/>
  <c r="AO41"/>
  <c r="AO42"/>
  <c r="AQ20"/>
  <c r="AD30"/>
  <c r="AD31" s="1"/>
  <c r="AD29"/>
  <c r="AE29" s="1"/>
  <c r="AD28"/>
  <c r="AD27"/>
  <c r="AD26"/>
  <c r="AD25"/>
  <c r="AD24"/>
  <c r="AD23"/>
  <c r="AD22"/>
  <c r="AD21"/>
  <c r="AD20"/>
  <c r="AD42" s="1"/>
  <c r="AC66" s="1"/>
  <c r="AC67" s="1"/>
  <c r="AC68" s="1"/>
  <c r="AO12"/>
  <c r="AO13"/>
  <c r="AO10"/>
  <c r="AO9"/>
  <c r="AO8"/>
  <c r="AC8"/>
  <c r="O8"/>
  <c r="E8"/>
  <c r="G8" s="1"/>
  <c r="O9"/>
  <c r="C9"/>
  <c r="AK15"/>
  <c r="E139" i="10"/>
  <c r="C119"/>
  <c r="C120"/>
  <c r="C121"/>
  <c r="C122"/>
  <c r="C123"/>
  <c r="C124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18"/>
  <c r="E107"/>
  <c r="C104"/>
  <c r="C105"/>
  <c r="C106"/>
  <c r="C107"/>
  <c r="C108"/>
  <c r="C109"/>
  <c r="C103"/>
  <c r="D26"/>
  <c r="D27"/>
  <c r="D28"/>
  <c r="D29"/>
  <c r="D30"/>
  <c r="D31"/>
  <c r="D32"/>
  <c r="D33"/>
  <c r="D34"/>
  <c r="D35"/>
  <c r="D36"/>
  <c r="D25"/>
  <c r="C26"/>
  <c r="C27"/>
  <c r="C28"/>
  <c r="C29"/>
  <c r="C30"/>
  <c r="C31"/>
  <c r="C32"/>
  <c r="C33"/>
  <c r="C34"/>
  <c r="C35"/>
  <c r="C36"/>
  <c r="C37"/>
  <c r="C25"/>
  <c r="E16"/>
  <c r="C14"/>
  <c r="C15"/>
  <c r="C16"/>
  <c r="C17"/>
  <c r="C18"/>
  <c r="C13"/>
  <c r="T179"/>
  <c r="U179" s="1"/>
  <c r="G179"/>
  <c r="T178"/>
  <c r="U178" s="1"/>
  <c r="G178"/>
  <c r="T176"/>
  <c r="U176" s="1"/>
  <c r="G176"/>
  <c r="AD175"/>
  <c r="T175"/>
  <c r="S175"/>
  <c r="F175"/>
  <c r="G174"/>
  <c r="T173"/>
  <c r="U173"/>
  <c r="G173"/>
  <c r="AD172"/>
  <c r="T172"/>
  <c r="S172"/>
  <c r="U172" s="1"/>
  <c r="V172" s="1"/>
  <c r="F172"/>
  <c r="G172" s="1"/>
  <c r="H172" s="1"/>
  <c r="T171"/>
  <c r="U171" s="1"/>
  <c r="G171"/>
  <c r="AZ170"/>
  <c r="AD170"/>
  <c r="T170"/>
  <c r="S170"/>
  <c r="F170"/>
  <c r="G170" s="1"/>
  <c r="H170" s="1"/>
  <c r="AN169"/>
  <c r="AN178" s="1"/>
  <c r="AN184" s="1"/>
  <c r="AR167" s="1"/>
  <c r="AC169"/>
  <c r="T169"/>
  <c r="U169" s="1"/>
  <c r="R169"/>
  <c r="G169"/>
  <c r="E169"/>
  <c r="AC168"/>
  <c r="T168"/>
  <c r="U168" s="1"/>
  <c r="R168"/>
  <c r="G168"/>
  <c r="E168"/>
  <c r="AZ167"/>
  <c r="T167"/>
  <c r="U167" s="1"/>
  <c r="G167"/>
  <c r="AZ165"/>
  <c r="AZ164"/>
  <c r="Y163"/>
  <c r="K163"/>
  <c r="Y162"/>
  <c r="K162"/>
  <c r="T161"/>
  <c r="AZ154"/>
  <c r="AY154"/>
  <c r="AZ153"/>
  <c r="AY153"/>
  <c r="BA153" s="1"/>
  <c r="AZ152"/>
  <c r="AY152"/>
  <c r="AY151"/>
  <c r="AY150"/>
  <c r="AY149"/>
  <c r="AS149"/>
  <c r="AV149" s="1"/>
  <c r="AZ149" s="1"/>
  <c r="AD148"/>
  <c r="AG148" s="1"/>
  <c r="AJ148" s="1"/>
  <c r="AY148" s="1"/>
  <c r="S148"/>
  <c r="V148" s="1"/>
  <c r="Y148" s="1"/>
  <c r="H148"/>
  <c r="K148" s="1"/>
  <c r="AD147"/>
  <c r="AG147" s="1"/>
  <c r="AJ147" s="1"/>
  <c r="AY147" s="1"/>
  <c r="S147"/>
  <c r="V147" s="1"/>
  <c r="Y147" s="1"/>
  <c r="H147"/>
  <c r="K147"/>
  <c r="AQ146"/>
  <c r="AQ147" s="1"/>
  <c r="AQ148" s="1"/>
  <c r="AS147"/>
  <c r="AV147" s="1"/>
  <c r="AZ147" s="1"/>
  <c r="H146"/>
  <c r="K146"/>
  <c r="AS145"/>
  <c r="AV145" s="1"/>
  <c r="AZ145" s="1"/>
  <c r="H145"/>
  <c r="K145" s="1"/>
  <c r="H144"/>
  <c r="K144" s="1"/>
  <c r="H143"/>
  <c r="K143" s="1"/>
  <c r="H142"/>
  <c r="K142" s="1"/>
  <c r="AE141"/>
  <c r="AD141" s="1"/>
  <c r="AG141" s="1"/>
  <c r="AJ141" s="1"/>
  <c r="AY141" s="1"/>
  <c r="T141"/>
  <c r="H141"/>
  <c r="K141" s="1"/>
  <c r="AD140"/>
  <c r="AG140" s="1"/>
  <c r="AJ140" s="1"/>
  <c r="AY140" s="1"/>
  <c r="S140"/>
  <c r="V140" s="1"/>
  <c r="Y140" s="1"/>
  <c r="H140"/>
  <c r="K140" s="1"/>
  <c r="H137"/>
  <c r="K137" s="1"/>
  <c r="H136"/>
  <c r="K136" s="1"/>
  <c r="H135"/>
  <c r="K135" s="1"/>
  <c r="H134"/>
  <c r="K134" s="1"/>
  <c r="H133"/>
  <c r="K133" s="1"/>
  <c r="H132"/>
  <c r="K132" s="1"/>
  <c r="H131"/>
  <c r="K131" s="1"/>
  <c r="H130"/>
  <c r="K130" s="1"/>
  <c r="H129"/>
  <c r="K129" s="1"/>
  <c r="H128"/>
  <c r="K128" s="1"/>
  <c r="H127"/>
  <c r="K127" s="1"/>
  <c r="AT126"/>
  <c r="AH126"/>
  <c r="W126"/>
  <c r="I126"/>
  <c r="H126"/>
  <c r="K126" s="1"/>
  <c r="H125"/>
  <c r="K125"/>
  <c r="H124"/>
  <c r="K124" s="1"/>
  <c r="H123"/>
  <c r="K123" s="1"/>
  <c r="H122"/>
  <c r="K122" s="1"/>
  <c r="H121"/>
  <c r="K121" s="1"/>
  <c r="H120"/>
  <c r="K120" s="1"/>
  <c r="AQ119"/>
  <c r="AE119"/>
  <c r="AE120" s="1"/>
  <c r="AD120" s="1"/>
  <c r="AG120" s="1"/>
  <c r="AJ120" s="1"/>
  <c r="AY120" s="1"/>
  <c r="T119"/>
  <c r="S119" s="1"/>
  <c r="V119" s="1"/>
  <c r="Y119"/>
  <c r="H119"/>
  <c r="K119" s="1"/>
  <c r="AS118"/>
  <c r="AV118" s="1"/>
  <c r="AZ118" s="1"/>
  <c r="AD118"/>
  <c r="AG118" s="1"/>
  <c r="AJ118" s="1"/>
  <c r="AY118" s="1"/>
  <c r="S118"/>
  <c r="V118" s="1"/>
  <c r="Y118" s="1"/>
  <c r="H118"/>
  <c r="K118" s="1"/>
  <c r="K155" s="1"/>
  <c r="AY115"/>
  <c r="AZ114"/>
  <c r="AY114"/>
  <c r="AT114"/>
  <c r="AY113"/>
  <c r="AT113"/>
  <c r="AY112"/>
  <c r="AT112"/>
  <c r="AY111"/>
  <c r="AT111"/>
  <c r="AT110"/>
  <c r="AH110"/>
  <c r="W110"/>
  <c r="I110"/>
  <c r="H110"/>
  <c r="K110" s="1"/>
  <c r="AT109"/>
  <c r="AP109"/>
  <c r="AH109"/>
  <c r="W109"/>
  <c r="I109"/>
  <c r="H109"/>
  <c r="K109" s="1"/>
  <c r="AT108"/>
  <c r="AP108"/>
  <c r="AH108"/>
  <c r="W108"/>
  <c r="I108"/>
  <c r="H108"/>
  <c r="K108" s="1"/>
  <c r="BA107"/>
  <c r="AY107"/>
  <c r="AT106"/>
  <c r="AH106"/>
  <c r="W106"/>
  <c r="I106"/>
  <c r="H106"/>
  <c r="AT105"/>
  <c r="AH105"/>
  <c r="W105"/>
  <c r="I105"/>
  <c r="H105"/>
  <c r="AT104"/>
  <c r="AQ104"/>
  <c r="AP104"/>
  <c r="AH104"/>
  <c r="AE104"/>
  <c r="W104"/>
  <c r="T104"/>
  <c r="T105"/>
  <c r="T106" s="1"/>
  <c r="S104"/>
  <c r="V104" s="1"/>
  <c r="I104"/>
  <c r="H104"/>
  <c r="AT103"/>
  <c r="AP103"/>
  <c r="AS103" s="1"/>
  <c r="AV103" s="1"/>
  <c r="BA103" s="1"/>
  <c r="AH103"/>
  <c r="AD103"/>
  <c r="AG103" s="1"/>
  <c r="AJ103" s="1"/>
  <c r="W103"/>
  <c r="V103"/>
  <c r="Y103" s="1"/>
  <c r="S103"/>
  <c r="I103"/>
  <c r="H103"/>
  <c r="AY102"/>
  <c r="AP100"/>
  <c r="AS100" s="1"/>
  <c r="AV100" s="1"/>
  <c r="AV101" s="1"/>
  <c r="BA100"/>
  <c r="BA101" s="1"/>
  <c r="AD100"/>
  <c r="AG100" s="1"/>
  <c r="AJ100" s="1"/>
  <c r="S100"/>
  <c r="V100" s="1"/>
  <c r="Y100" s="1"/>
  <c r="Y101" s="1"/>
  <c r="H100"/>
  <c r="K100" s="1"/>
  <c r="K101" s="1"/>
  <c r="AY99"/>
  <c r="AP97"/>
  <c r="BA97" s="1"/>
  <c r="AD97"/>
  <c r="AG97" s="1"/>
  <c r="AJ97" s="1"/>
  <c r="AY97" s="1"/>
  <c r="V97"/>
  <c r="Y97" s="1"/>
  <c r="S97"/>
  <c r="H97"/>
  <c r="K97" s="1"/>
  <c r="AP96"/>
  <c r="AS96" s="1"/>
  <c r="AV96" s="1"/>
  <c r="BA96"/>
  <c r="AD96"/>
  <c r="AG96"/>
  <c r="AJ96" s="1"/>
  <c r="AY96" s="1"/>
  <c r="S96"/>
  <c r="V96"/>
  <c r="Y96" s="1"/>
  <c r="H96"/>
  <c r="K96"/>
  <c r="BA95"/>
  <c r="AS95"/>
  <c r="AV95" s="1"/>
  <c r="AD95"/>
  <c r="AG95"/>
  <c r="AJ95" s="1"/>
  <c r="AY95" s="1"/>
  <c r="S95"/>
  <c r="V95"/>
  <c r="Y95" s="1"/>
  <c r="H95"/>
  <c r="K95" s="1"/>
  <c r="BA94"/>
  <c r="AS94"/>
  <c r="AV94" s="1"/>
  <c r="AD94"/>
  <c r="AG94" s="1"/>
  <c r="AJ94" s="1"/>
  <c r="AY94" s="1"/>
  <c r="S94"/>
  <c r="V94"/>
  <c r="Y94" s="1"/>
  <c r="Y98" s="1"/>
  <c r="H94"/>
  <c r="K94" s="1"/>
  <c r="K98" s="1"/>
  <c r="AY93"/>
  <c r="AQ91"/>
  <c r="AS91"/>
  <c r="AV91" s="1"/>
  <c r="AE91"/>
  <c r="AG91" s="1"/>
  <c r="AJ91" s="1"/>
  <c r="AY91" s="1"/>
  <c r="T91"/>
  <c r="V91" s="1"/>
  <c r="Y91" s="1"/>
  <c r="H91"/>
  <c r="K91"/>
  <c r="AQ90"/>
  <c r="AS90" s="1"/>
  <c r="AV90" s="1"/>
  <c r="AE90"/>
  <c r="AG90" s="1"/>
  <c r="AJ90" s="1"/>
  <c r="AY90" s="1"/>
  <c r="T90"/>
  <c r="V90" s="1"/>
  <c r="Y90" s="1"/>
  <c r="H90"/>
  <c r="K90" s="1"/>
  <c r="AQ89"/>
  <c r="AS89" s="1"/>
  <c r="AV89" s="1"/>
  <c r="AV92" s="1"/>
  <c r="AG89"/>
  <c r="AJ89" s="1"/>
  <c r="AY89" s="1"/>
  <c r="AE89"/>
  <c r="Y89"/>
  <c r="T89"/>
  <c r="V89" s="1"/>
  <c r="H89"/>
  <c r="K89" s="1"/>
  <c r="K92" s="1"/>
  <c r="AZ87"/>
  <c r="AT86"/>
  <c r="AP86"/>
  <c r="BA86"/>
  <c r="AH86"/>
  <c r="W86"/>
  <c r="I86"/>
  <c r="H86"/>
  <c r="AP85"/>
  <c r="BA85" s="1"/>
  <c r="AE85"/>
  <c r="T85"/>
  <c r="H85"/>
  <c r="K85" s="1"/>
  <c r="AP84"/>
  <c r="BA84" s="1"/>
  <c r="AD84"/>
  <c r="AG84" s="1"/>
  <c r="AJ84" s="1"/>
  <c r="AY84" s="1"/>
  <c r="S84"/>
  <c r="V84" s="1"/>
  <c r="Y84" s="1"/>
  <c r="H84"/>
  <c r="K84" s="1"/>
  <c r="AP83"/>
  <c r="BA83" s="1"/>
  <c r="H83"/>
  <c r="K83"/>
  <c r="AP82"/>
  <c r="BA82" s="1"/>
  <c r="H82"/>
  <c r="K82" s="1"/>
  <c r="AQ81"/>
  <c r="AQ82" s="1"/>
  <c r="AQ83" s="1"/>
  <c r="AQ84" s="1"/>
  <c r="AP81"/>
  <c r="AE81"/>
  <c r="AD81" s="1"/>
  <c r="AG81" s="1"/>
  <c r="AJ81" s="1"/>
  <c r="AY81" s="1"/>
  <c r="T81"/>
  <c r="H81"/>
  <c r="K81" s="1"/>
  <c r="AP80"/>
  <c r="AD80"/>
  <c r="AG80" s="1"/>
  <c r="AJ80" s="1"/>
  <c r="S80"/>
  <c r="V80" s="1"/>
  <c r="Y80" s="1"/>
  <c r="H80"/>
  <c r="K80" s="1"/>
  <c r="K87" s="1"/>
  <c r="AZ78"/>
  <c r="AZ79" s="1"/>
  <c r="AP77"/>
  <c r="BA77" s="1"/>
  <c r="AP76"/>
  <c r="BA76" s="1"/>
  <c r="AQ75"/>
  <c r="AQ76" s="1"/>
  <c r="AQ77" s="1"/>
  <c r="AS77" s="1"/>
  <c r="AV77" s="1"/>
  <c r="AP75"/>
  <c r="BA75" s="1"/>
  <c r="AE75"/>
  <c r="AD75" s="1"/>
  <c r="AG75" s="1"/>
  <c r="AJ75" s="1"/>
  <c r="T75"/>
  <c r="T76" s="1"/>
  <c r="T77" s="1"/>
  <c r="S77" s="1"/>
  <c r="V77" s="1"/>
  <c r="Y77" s="1"/>
  <c r="AP74"/>
  <c r="BA74" s="1"/>
  <c r="AD74"/>
  <c r="AG74" s="1"/>
  <c r="AJ74" s="1"/>
  <c r="S74"/>
  <c r="V74" s="1"/>
  <c r="Y74" s="1"/>
  <c r="AV69"/>
  <c r="AS68"/>
  <c r="AV68" s="1"/>
  <c r="AG68"/>
  <c r="AJ68" s="1"/>
  <c r="AY68" s="1"/>
  <c r="V68"/>
  <c r="Y68" s="1"/>
  <c r="H68"/>
  <c r="K68" s="1"/>
  <c r="AR67"/>
  <c r="AS67" s="1"/>
  <c r="AV67" s="1"/>
  <c r="AF67"/>
  <c r="AG67" s="1"/>
  <c r="AJ67" s="1"/>
  <c r="AY67" s="1"/>
  <c r="U67"/>
  <c r="V67" s="1"/>
  <c r="Y67" s="1"/>
  <c r="G67"/>
  <c r="H67"/>
  <c r="K67" s="1"/>
  <c r="AR66"/>
  <c r="AS66"/>
  <c r="AV66" s="1"/>
  <c r="AF66"/>
  <c r="AG66" s="1"/>
  <c r="AJ66" s="1"/>
  <c r="AY66" s="1"/>
  <c r="U66"/>
  <c r="V66" s="1"/>
  <c r="Y66" s="1"/>
  <c r="G66"/>
  <c r="H66" s="1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R62"/>
  <c r="AS62" s="1"/>
  <c r="AV62" s="1"/>
  <c r="AR61"/>
  <c r="AS61" s="1"/>
  <c r="AV61" s="1"/>
  <c r="AR60"/>
  <c r="AS60" s="1"/>
  <c r="AV60" s="1"/>
  <c r="AR59"/>
  <c r="AS59" s="1"/>
  <c r="AV59" s="1"/>
  <c r="BB50"/>
  <c r="BA50"/>
  <c r="AY50"/>
  <c r="BB49"/>
  <c r="AY49"/>
  <c r="BA48"/>
  <c r="AY48"/>
  <c r="AS48"/>
  <c r="AV48" s="1"/>
  <c r="BB48" s="1"/>
  <c r="BA47"/>
  <c r="AY47"/>
  <c r="BA46"/>
  <c r="AY46"/>
  <c r="BA45"/>
  <c r="AR45"/>
  <c r="AE45"/>
  <c r="AG45" s="1"/>
  <c r="AJ45" s="1"/>
  <c r="AY45" s="1"/>
  <c r="T45"/>
  <c r="V45" s="1"/>
  <c r="Y45" s="1"/>
  <c r="H45"/>
  <c r="K45" s="1"/>
  <c r="BA44"/>
  <c r="AS44"/>
  <c r="AV44" s="1"/>
  <c r="BB44" s="1"/>
  <c r="BB43"/>
  <c r="BA43"/>
  <c r="BA42"/>
  <c r="AS42"/>
  <c r="AV42" s="1"/>
  <c r="BB42" s="1"/>
  <c r="BA41"/>
  <c r="AS41"/>
  <c r="AV41" s="1"/>
  <c r="BB41" s="1"/>
  <c r="BA40"/>
  <c r="AS40"/>
  <c r="AV40" s="1"/>
  <c r="BB40" s="1"/>
  <c r="BA39"/>
  <c r="BA38"/>
  <c r="BA37"/>
  <c r="BA36"/>
  <c r="BA35"/>
  <c r="BA34"/>
  <c r="BA33"/>
  <c r="BA32"/>
  <c r="AR32"/>
  <c r="BA31"/>
  <c r="AS31"/>
  <c r="AV31" s="1"/>
  <c r="BB31" s="1"/>
  <c r="BA30"/>
  <c r="BA29"/>
  <c r="BA28"/>
  <c r="BA27"/>
  <c r="BA26"/>
  <c r="AR26"/>
  <c r="AS26" s="1"/>
  <c r="AV26" s="1"/>
  <c r="BA25"/>
  <c r="AS25"/>
  <c r="AV25" s="1"/>
  <c r="BB25" s="1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F60" s="1"/>
  <c r="AG60" s="1"/>
  <c r="AJ60" s="1"/>
  <c r="AY60" s="1"/>
  <c r="X14"/>
  <c r="U14"/>
  <c r="U15" s="1"/>
  <c r="J14"/>
  <c r="G14"/>
  <c r="G60" s="1"/>
  <c r="H60" s="1"/>
  <c r="K60" s="1"/>
  <c r="BA13"/>
  <c r="BA19" s="1"/>
  <c r="AY13"/>
  <c r="AY19" s="1"/>
  <c r="AZ20" s="1"/>
  <c r="AU13"/>
  <c r="AQ13"/>
  <c r="AS13" s="1"/>
  <c r="AV13" s="1"/>
  <c r="AI13"/>
  <c r="AC13"/>
  <c r="AE13" s="1"/>
  <c r="AG13" s="1"/>
  <c r="AJ13" s="1"/>
  <c r="X13"/>
  <c r="R13"/>
  <c r="T13" s="1"/>
  <c r="V13" s="1"/>
  <c r="Y13" s="1"/>
  <c r="J13"/>
  <c r="H13"/>
  <c r="BH12"/>
  <c r="BI14" s="1"/>
  <c r="BG11"/>
  <c r="BH11"/>
  <c r="BH10"/>
  <c r="AZ10"/>
  <c r="AS146"/>
  <c r="AV146"/>
  <c r="AZ146" s="1"/>
  <c r="T86"/>
  <c r="S86" s="1"/>
  <c r="V86" s="1"/>
  <c r="Y86" s="1"/>
  <c r="S85"/>
  <c r="V85" s="1"/>
  <c r="Y85" s="1"/>
  <c r="S105"/>
  <c r="V105" s="1"/>
  <c r="Y105" s="1"/>
  <c r="AE121"/>
  <c r="AE122" s="1"/>
  <c r="H14"/>
  <c r="K14" s="1"/>
  <c r="G15"/>
  <c r="AF15"/>
  <c r="G25"/>
  <c r="H25" s="1"/>
  <c r="K25" s="1"/>
  <c r="AF25"/>
  <c r="AE25" s="1"/>
  <c r="AG25" s="1"/>
  <c r="AJ25" s="1"/>
  <c r="G26"/>
  <c r="H26" s="1"/>
  <c r="K26" s="1"/>
  <c r="AF26"/>
  <c r="AE26" s="1"/>
  <c r="AG26" s="1"/>
  <c r="AJ26" s="1"/>
  <c r="AY26" s="1"/>
  <c r="BB26"/>
  <c r="G30"/>
  <c r="H30" s="1"/>
  <c r="K30" s="1"/>
  <c r="U30"/>
  <c r="T30" s="1"/>
  <c r="V30" s="1"/>
  <c r="Y30" s="1"/>
  <c r="AF30"/>
  <c r="AE30" s="1"/>
  <c r="AG30" s="1"/>
  <c r="AJ30" s="1"/>
  <c r="AY30" s="1"/>
  <c r="G35"/>
  <c r="H35" s="1"/>
  <c r="K35" s="1"/>
  <c r="U35"/>
  <c r="T35" s="1"/>
  <c r="V35" s="1"/>
  <c r="Y35" s="1"/>
  <c r="AF35"/>
  <c r="AE35" s="1"/>
  <c r="AG35" s="1"/>
  <c r="AJ35" s="1"/>
  <c r="AY35" s="1"/>
  <c r="U59"/>
  <c r="V59" s="1"/>
  <c r="Y59" s="1"/>
  <c r="G29"/>
  <c r="H29" s="1"/>
  <c r="K29" s="1"/>
  <c r="AF29"/>
  <c r="AE29" s="1"/>
  <c r="AG29" s="1"/>
  <c r="AJ29" s="1"/>
  <c r="AY29" s="1"/>
  <c r="G34"/>
  <c r="H34" s="1"/>
  <c r="K34" s="1"/>
  <c r="AF34"/>
  <c r="AE34" s="1"/>
  <c r="AG34" s="1"/>
  <c r="AJ34" s="1"/>
  <c r="AY34" s="1"/>
  <c r="G56"/>
  <c r="H56" s="1"/>
  <c r="K56" s="1"/>
  <c r="U56"/>
  <c r="T56" s="1"/>
  <c r="V56" s="1"/>
  <c r="Y56" s="1"/>
  <c r="AF56"/>
  <c r="AE56" s="1"/>
  <c r="AG56" s="1"/>
  <c r="AJ56" s="1"/>
  <c r="AY56" s="1"/>
  <c r="U60"/>
  <c r="V60" s="1"/>
  <c r="Y60" s="1"/>
  <c r="AY74"/>
  <c r="G28"/>
  <c r="H28"/>
  <c r="K28" s="1"/>
  <c r="U28"/>
  <c r="T28" s="1"/>
  <c r="V28" s="1"/>
  <c r="Y28" s="1"/>
  <c r="AF28"/>
  <c r="AE28" s="1"/>
  <c r="AG28" s="1"/>
  <c r="AJ28" s="1"/>
  <c r="AY28" s="1"/>
  <c r="G33"/>
  <c r="H33" s="1"/>
  <c r="K33" s="1"/>
  <c r="U33"/>
  <c r="T33" s="1"/>
  <c r="V33" s="1"/>
  <c r="Y33" s="1"/>
  <c r="AF33"/>
  <c r="AE33" s="1"/>
  <c r="AG33" s="1"/>
  <c r="AJ33" s="1"/>
  <c r="AY33" s="1"/>
  <c r="G59"/>
  <c r="H59" s="1"/>
  <c r="K59" s="1"/>
  <c r="AF59"/>
  <c r="AG59" s="1"/>
  <c r="AJ59" s="1"/>
  <c r="AY59" s="1"/>
  <c r="BA81"/>
  <c r="AS81"/>
  <c r="AV81" s="1"/>
  <c r="AC14"/>
  <c r="AE14" s="1"/>
  <c r="AG14" s="1"/>
  <c r="AJ14" s="1"/>
  <c r="AZ14" s="1"/>
  <c r="G27"/>
  <c r="H27" s="1"/>
  <c r="K27" s="1"/>
  <c r="AF27"/>
  <c r="AE27" s="1"/>
  <c r="AG27" s="1"/>
  <c r="AJ27" s="1"/>
  <c r="AY27" s="1"/>
  <c r="G31"/>
  <c r="H31" s="1"/>
  <c r="K31" s="1"/>
  <c r="AF31"/>
  <c r="AE31"/>
  <c r="AG31" s="1"/>
  <c r="AJ31" s="1"/>
  <c r="AY31" s="1"/>
  <c r="G32"/>
  <c r="H32" s="1"/>
  <c r="K32" s="1"/>
  <c r="AF32"/>
  <c r="AE32" s="1"/>
  <c r="AG32" s="1"/>
  <c r="AJ32" s="1"/>
  <c r="AY32" s="1"/>
  <c r="G36"/>
  <c r="H36" s="1"/>
  <c r="K36" s="1"/>
  <c r="AF36"/>
  <c r="AE36" s="1"/>
  <c r="AG36" s="1"/>
  <c r="AJ36" s="1"/>
  <c r="AY36" s="1"/>
  <c r="AS76"/>
  <c r="AV76" s="1"/>
  <c r="U170"/>
  <c r="V170" s="1"/>
  <c r="AE173"/>
  <c r="AF173" s="1"/>
  <c r="AS97"/>
  <c r="AV97" s="1"/>
  <c r="AF16"/>
  <c r="AF38" s="1"/>
  <c r="AE38" s="1"/>
  <c r="AG38" s="1"/>
  <c r="AJ38" s="1"/>
  <c r="AY38" s="1"/>
  <c r="AF37"/>
  <c r="AE37" s="1"/>
  <c r="AG37" s="1"/>
  <c r="AJ37" s="1"/>
  <c r="AY37" s="1"/>
  <c r="AF61"/>
  <c r="AG61" s="1"/>
  <c r="AJ61" s="1"/>
  <c r="AY61" s="1"/>
  <c r="AD121"/>
  <c r="AG121" s="1"/>
  <c r="AJ121" s="1"/>
  <c r="AY121" s="1"/>
  <c r="AS148"/>
  <c r="AV148" s="1"/>
  <c r="AZ148" s="1"/>
  <c r="BA148" s="1"/>
  <c r="AQ150"/>
  <c r="AQ151" s="1"/>
  <c r="AS151" s="1"/>
  <c r="AV151" s="1"/>
  <c r="AZ151" s="1"/>
  <c r="BA151" s="1"/>
  <c r="BD15"/>
  <c r="G16"/>
  <c r="G38" s="1"/>
  <c r="H15"/>
  <c r="K15" s="1"/>
  <c r="G61"/>
  <c r="H61" s="1"/>
  <c r="K61" s="1"/>
  <c r="G37"/>
  <c r="H37" s="1"/>
  <c r="K37" s="1"/>
  <c r="G57"/>
  <c r="H57" s="1"/>
  <c r="K57" s="1"/>
  <c r="AS150"/>
  <c r="AV150" s="1"/>
  <c r="AZ150" s="1"/>
  <c r="BA150" s="1"/>
  <c r="AK11" i="7"/>
  <c r="N117"/>
  <c r="C125" i="10" s="1"/>
  <c r="N5" i="9"/>
  <c r="N6"/>
  <c r="AE67" i="7"/>
  <c r="AH67" s="1"/>
  <c r="AB99"/>
  <c r="AK100"/>
  <c r="AK142"/>
  <c r="AK143"/>
  <c r="AK71"/>
  <c r="P88"/>
  <c r="D88"/>
  <c r="D172"/>
  <c r="D169"/>
  <c r="E168"/>
  <c r="E167"/>
  <c r="F167" s="1"/>
  <c r="E164"/>
  <c r="D164"/>
  <c r="E163"/>
  <c r="D163"/>
  <c r="E162"/>
  <c r="F162" s="1"/>
  <c r="E161"/>
  <c r="F161" s="1"/>
  <c r="E160"/>
  <c r="C160"/>
  <c r="D160" s="1"/>
  <c r="E159"/>
  <c r="C159"/>
  <c r="D159" s="1"/>
  <c r="F159" s="1"/>
  <c r="E158"/>
  <c r="C158"/>
  <c r="D158" s="1"/>
  <c r="G88"/>
  <c r="J88" s="1"/>
  <c r="E83"/>
  <c r="G83" s="1"/>
  <c r="J83" s="1"/>
  <c r="E82"/>
  <c r="G82" s="1"/>
  <c r="J82" s="1"/>
  <c r="E81"/>
  <c r="G81" s="1"/>
  <c r="J81" s="1"/>
  <c r="G60"/>
  <c r="J60" s="1"/>
  <c r="F59"/>
  <c r="G59" s="1"/>
  <c r="J59" s="1"/>
  <c r="F58"/>
  <c r="G58" s="1"/>
  <c r="J58" s="1"/>
  <c r="F57"/>
  <c r="G57" s="1"/>
  <c r="J57" s="1"/>
  <c r="F52"/>
  <c r="G52" s="1"/>
  <c r="J52" s="1"/>
  <c r="F51"/>
  <c r="G51" s="1"/>
  <c r="J51" s="1"/>
  <c r="F48"/>
  <c r="E48" s="1"/>
  <c r="F31"/>
  <c r="E31" s="1"/>
  <c r="G31" s="1"/>
  <c r="J31" s="1"/>
  <c r="F30"/>
  <c r="E30" s="1"/>
  <c r="F29"/>
  <c r="E29" s="1"/>
  <c r="F28"/>
  <c r="E28" s="1"/>
  <c r="G28" s="1"/>
  <c r="J28" s="1"/>
  <c r="F27"/>
  <c r="E27" s="1"/>
  <c r="F26"/>
  <c r="E26" s="1"/>
  <c r="F25"/>
  <c r="E25" s="1"/>
  <c r="F24"/>
  <c r="E24" s="1"/>
  <c r="G24" s="1"/>
  <c r="J24" s="1"/>
  <c r="F23"/>
  <c r="E23" s="1"/>
  <c r="G23" s="1"/>
  <c r="J23" s="1"/>
  <c r="F22"/>
  <c r="E22" s="1"/>
  <c r="G22" s="1"/>
  <c r="J22" s="1"/>
  <c r="F21"/>
  <c r="F33" s="1"/>
  <c r="E33" s="1"/>
  <c r="G33" s="1"/>
  <c r="J33" s="1"/>
  <c r="F20"/>
  <c r="E20" s="1"/>
  <c r="G20" s="1"/>
  <c r="J20" s="1"/>
  <c r="F13"/>
  <c r="F12"/>
  <c r="F54"/>
  <c r="G54" s="1"/>
  <c r="J54" s="1"/>
  <c r="F10"/>
  <c r="F32" s="1"/>
  <c r="E32" s="1"/>
  <c r="G32" s="1"/>
  <c r="J32" s="1"/>
  <c r="E9"/>
  <c r="G9"/>
  <c r="J9" s="1"/>
  <c r="F163"/>
  <c r="G27"/>
  <c r="J27" s="1"/>
  <c r="G25"/>
  <c r="J25" s="1"/>
  <c r="G29"/>
  <c r="J29" s="1"/>
  <c r="G26"/>
  <c r="J26" s="1"/>
  <c r="G30"/>
  <c r="J30" s="1"/>
  <c r="J48"/>
  <c r="D131"/>
  <c r="F158"/>
  <c r="F49"/>
  <c r="J131"/>
  <c r="P169"/>
  <c r="P172"/>
  <c r="AQ143"/>
  <c r="AE30"/>
  <c r="AH30" s="1"/>
  <c r="AR30" s="1"/>
  <c r="AH29"/>
  <c r="AQ131"/>
  <c r="Q168" s="1"/>
  <c r="AQ141"/>
  <c r="P164"/>
  <c r="AQ142"/>
  <c r="O160"/>
  <c r="P160" s="1"/>
  <c r="O159"/>
  <c r="P159" s="1"/>
  <c r="R164"/>
  <c r="P163"/>
  <c r="O158"/>
  <c r="P158" s="1"/>
  <c r="AP106"/>
  <c r="AO105"/>
  <c r="AO104"/>
  <c r="AO103"/>
  <c r="AQ100"/>
  <c r="AQ27"/>
  <c r="AR39"/>
  <c r="AR40"/>
  <c r="AR41"/>
  <c r="AQ32"/>
  <c r="AQ33"/>
  <c r="AQ34"/>
  <c r="AQ35"/>
  <c r="AQ36"/>
  <c r="AQ37"/>
  <c r="AQ38"/>
  <c r="AQ39"/>
  <c r="AQ40"/>
  <c r="AQ41"/>
  <c r="AQ42"/>
  <c r="AQ21"/>
  <c r="AQ22"/>
  <c r="AQ23"/>
  <c r="AQ24"/>
  <c r="AQ25"/>
  <c r="AQ26"/>
  <c r="AQ28"/>
  <c r="AQ29"/>
  <c r="AQ30"/>
  <c r="AQ31"/>
  <c r="AE20"/>
  <c r="AH20" s="1"/>
  <c r="AB102"/>
  <c r="AB101"/>
  <c r="AB98"/>
  <c r="AB97"/>
  <c r="AB96"/>
  <c r="AB92"/>
  <c r="AB89"/>
  <c r="AB88"/>
  <c r="AE88" s="1"/>
  <c r="AH88" s="1"/>
  <c r="AB86"/>
  <c r="AQ86" s="1"/>
  <c r="AC83"/>
  <c r="AE83" s="1"/>
  <c r="AH83" s="1"/>
  <c r="AC82"/>
  <c r="AE82" s="1"/>
  <c r="AH82" s="1"/>
  <c r="AC81"/>
  <c r="AE81" s="1"/>
  <c r="AH81" s="1"/>
  <c r="AB78"/>
  <c r="AQ78" s="1"/>
  <c r="AB77"/>
  <c r="AQ77" s="1"/>
  <c r="AB76"/>
  <c r="AQ76" s="1"/>
  <c r="AB75"/>
  <c r="AQ75" s="1"/>
  <c r="AB74"/>
  <c r="AQ74" s="1"/>
  <c r="AB73"/>
  <c r="AQ73" s="1"/>
  <c r="AB72"/>
  <c r="AQ72" s="1"/>
  <c r="AQ69"/>
  <c r="AQ68"/>
  <c r="AQ67"/>
  <c r="AE66"/>
  <c r="AE60"/>
  <c r="AH60" s="1"/>
  <c r="AD59"/>
  <c r="AE59" s="1"/>
  <c r="AH59" s="1"/>
  <c r="AD58"/>
  <c r="AE58" s="1"/>
  <c r="AH58" s="1"/>
  <c r="AD57"/>
  <c r="AE57" s="1"/>
  <c r="AH57" s="1"/>
  <c r="AD52"/>
  <c r="AE52" s="1"/>
  <c r="AH52" s="1"/>
  <c r="AD51"/>
  <c r="AE51" s="1"/>
  <c r="AH51" s="1"/>
  <c r="AE42"/>
  <c r="AH42" s="1"/>
  <c r="AR42" s="1"/>
  <c r="AR29"/>
  <c r="AE28"/>
  <c r="AH28" s="1"/>
  <c r="AR28" s="1"/>
  <c r="AE27"/>
  <c r="AH27" s="1"/>
  <c r="AE26"/>
  <c r="AH26" s="1"/>
  <c r="AR26" s="1"/>
  <c r="AE25"/>
  <c r="AH25" s="1"/>
  <c r="AE24"/>
  <c r="AH24" s="1"/>
  <c r="AR24" s="1"/>
  <c r="AE23"/>
  <c r="AH23" s="1"/>
  <c r="AE22"/>
  <c r="AH22" s="1"/>
  <c r="AR22" s="1"/>
  <c r="AE21"/>
  <c r="AH21" s="1"/>
  <c r="AD56"/>
  <c r="AE56" s="1"/>
  <c r="AH56" s="1"/>
  <c r="AD55"/>
  <c r="AE55" s="1"/>
  <c r="AH55" s="1"/>
  <c r="AD54"/>
  <c r="AE54" s="1"/>
  <c r="AH54" s="1"/>
  <c r="AD53"/>
  <c r="AE53" s="1"/>
  <c r="AH53" s="1"/>
  <c r="AE8"/>
  <c r="AQ89"/>
  <c r="AQ87"/>
  <c r="AH61"/>
  <c r="D7" i="9" s="1"/>
  <c r="Q8" i="7"/>
  <c r="S8" s="1"/>
  <c r="E13" i="10" s="1"/>
  <c r="Q9" i="7"/>
  <c r="AX7"/>
  <c r="AY9" s="1"/>
  <c r="AT9"/>
  <c r="AY14"/>
  <c r="AX5"/>
  <c r="AW6"/>
  <c r="AX6" s="1"/>
  <c r="AP5"/>
  <c r="AO85"/>
  <c r="AO91"/>
  <c r="AP161"/>
  <c r="AP158"/>
  <c r="AP156"/>
  <c r="AP155"/>
  <c r="AO95"/>
  <c r="AO107"/>
  <c r="AO100"/>
  <c r="S88"/>
  <c r="E96" i="10" s="1"/>
  <c r="Q83" i="7"/>
  <c r="S83" s="1"/>
  <c r="V83" s="1"/>
  <c r="AO83" s="1"/>
  <c r="Q82"/>
  <c r="S82" s="1"/>
  <c r="V82" s="1"/>
  <c r="AO82" s="1"/>
  <c r="Q81"/>
  <c r="S81" s="1"/>
  <c r="V81" s="1"/>
  <c r="R59"/>
  <c r="S59" s="1"/>
  <c r="V59" s="1"/>
  <c r="AO59" s="1"/>
  <c r="R58"/>
  <c r="S58" s="1"/>
  <c r="V58" s="1"/>
  <c r="AO58" s="1"/>
  <c r="R57"/>
  <c r="S57" s="1"/>
  <c r="V57" s="1"/>
  <c r="AO57" s="1"/>
  <c r="AO106"/>
  <c r="R26"/>
  <c r="Q26" s="1"/>
  <c r="S26" s="1"/>
  <c r="R30"/>
  <c r="Q30" s="1"/>
  <c r="R20"/>
  <c r="Q20" s="1"/>
  <c r="S20" s="1"/>
  <c r="R48"/>
  <c r="R25"/>
  <c r="Q25" s="1"/>
  <c r="S25" s="1"/>
  <c r="R29"/>
  <c r="Q29" s="1"/>
  <c r="S9"/>
  <c r="E14" i="10" s="1"/>
  <c r="R13" i="7"/>
  <c r="O13" s="1"/>
  <c r="R27"/>
  <c r="Q27" s="1"/>
  <c r="S27" s="1"/>
  <c r="R28"/>
  <c r="Q28" s="1"/>
  <c r="R12"/>
  <c r="O12" s="1"/>
  <c r="Q12" s="1"/>
  <c r="S12" s="1"/>
  <c r="R24"/>
  <c r="Q24" s="1"/>
  <c r="R22"/>
  <c r="Q22" s="1"/>
  <c r="S22" s="1"/>
  <c r="R23"/>
  <c r="Q23" s="1"/>
  <c r="R51"/>
  <c r="S51" s="1"/>
  <c r="V51" s="1"/>
  <c r="AO51" s="1"/>
  <c r="R31"/>
  <c r="Q31" s="1"/>
  <c r="R10"/>
  <c r="R49" s="1"/>
  <c r="R50" s="1"/>
  <c r="S50" s="1"/>
  <c r="R52"/>
  <c r="R21"/>
  <c r="R54"/>
  <c r="S54" s="1"/>
  <c r="V54" s="1"/>
  <c r="AO54" s="1"/>
  <c r="Q13"/>
  <c r="S13" s="1"/>
  <c r="V13" s="1"/>
  <c r="R56"/>
  <c r="S56" s="1"/>
  <c r="V56" s="1"/>
  <c r="AO56" s="1"/>
  <c r="AT10"/>
  <c r="S28"/>
  <c r="E33" i="10" s="1"/>
  <c r="S23" i="7"/>
  <c r="E28" i="10" s="1"/>
  <c r="S24" i="7"/>
  <c r="V24" s="1"/>
  <c r="AO24" s="1"/>
  <c r="S29"/>
  <c r="E34" i="10" s="1"/>
  <c r="S30" i="7"/>
  <c r="E35" i="10" s="1"/>
  <c r="S31" i="7"/>
  <c r="E36" i="10" s="1"/>
  <c r="V30" i="7"/>
  <c r="AO30" s="1"/>
  <c r="S52"/>
  <c r="V52" s="1"/>
  <c r="AO52" s="1"/>
  <c r="S60"/>
  <c r="V60" s="1"/>
  <c r="AO60" s="1"/>
  <c r="AP11"/>
  <c r="V29" l="1"/>
  <c r="AO29" s="1"/>
  <c r="R53"/>
  <c r="S53" s="1"/>
  <c r="V53" s="1"/>
  <c r="AO53" s="1"/>
  <c r="R55"/>
  <c r="S55" s="1"/>
  <c r="V55" s="1"/>
  <c r="AO55" s="1"/>
  <c r="AD32"/>
  <c r="AE31"/>
  <c r="AH31" s="1"/>
  <c r="AR31" s="1"/>
  <c r="H38" i="10"/>
  <c r="K38" s="1"/>
  <c r="G39"/>
  <c r="H39" s="1"/>
  <c r="K39" s="1"/>
  <c r="AR27"/>
  <c r="AS74"/>
  <c r="AV74" s="1"/>
  <c r="AZ84"/>
  <c r="K103"/>
  <c r="K116" s="1"/>
  <c r="Y104"/>
  <c r="K106"/>
  <c r="BB107"/>
  <c r="T120"/>
  <c r="BA149"/>
  <c r="BA152"/>
  <c r="AZ173"/>
  <c r="S180"/>
  <c r="S182" s="1"/>
  <c r="AD180"/>
  <c r="AD182" s="1"/>
  <c r="J8" i="7"/>
  <c r="E29" i="10"/>
  <c r="E18"/>
  <c r="E58"/>
  <c r="V50" i="7"/>
  <c r="U57" i="10"/>
  <c r="T57" s="1"/>
  <c r="V57" s="1"/>
  <c r="Y57" s="1"/>
  <c r="R15"/>
  <c r="T15" s="1"/>
  <c r="V15" s="1"/>
  <c r="Y15" s="1"/>
  <c r="AC69" i="7"/>
  <c r="AE68"/>
  <c r="AH68" s="1"/>
  <c r="F160"/>
  <c r="D171"/>
  <c r="D173" s="1"/>
  <c r="V9"/>
  <c r="AK9" s="1"/>
  <c r="J84"/>
  <c r="G6" i="9" s="1"/>
  <c r="AH66" i="7"/>
  <c r="AV98" i="10"/>
  <c r="AE76"/>
  <c r="AZ81"/>
  <c r="Y92"/>
  <c r="BA118"/>
  <c r="AD119"/>
  <c r="AG119" s="1"/>
  <c r="AJ119" s="1"/>
  <c r="AY119" s="1"/>
  <c r="AO14" i="7"/>
  <c r="AK131"/>
  <c r="AO135"/>
  <c r="V28"/>
  <c r="AO28" s="1"/>
  <c r="AP164"/>
  <c r="AU9"/>
  <c r="V8"/>
  <c r="AQ43"/>
  <c r="AK29"/>
  <c r="F53"/>
  <c r="G53" s="1"/>
  <c r="J53" s="1"/>
  <c r="F164"/>
  <c r="BD14" i="10"/>
  <c r="BE14" s="1"/>
  <c r="S76"/>
  <c r="V76" s="1"/>
  <c r="Y76" s="1"/>
  <c r="K105"/>
  <c r="E66" i="7"/>
  <c r="E67" s="1"/>
  <c r="AE142" i="10"/>
  <c r="Z117" i="7"/>
  <c r="AH8"/>
  <c r="AL8" s="1"/>
  <c r="AQ85" i="10"/>
  <c r="AS84"/>
  <c r="AV84" s="1"/>
  <c r="E27"/>
  <c r="V22" i="7"/>
  <c r="AO22" s="1"/>
  <c r="E32" i="10"/>
  <c r="V27" i="7"/>
  <c r="AO27" s="1"/>
  <c r="E30" i="10"/>
  <c r="V25" i="7"/>
  <c r="AO25" s="1"/>
  <c r="E31" i="10"/>
  <c r="V26" i="7"/>
  <c r="AO26" s="1"/>
  <c r="AO81"/>
  <c r="V84"/>
  <c r="AR21"/>
  <c r="AR20"/>
  <c r="AP13"/>
  <c r="AR23"/>
  <c r="AR27"/>
  <c r="P171"/>
  <c r="P173" s="1"/>
  <c r="E17" i="10"/>
  <c r="V12" i="7"/>
  <c r="V20"/>
  <c r="AK20" s="1"/>
  <c r="E25" i="10"/>
  <c r="AY11" i="7"/>
  <c r="AY10"/>
  <c r="AR25"/>
  <c r="AH84"/>
  <c r="G7" i="9" s="1"/>
  <c r="C13" i="7"/>
  <c r="E13" s="1"/>
  <c r="G13" s="1"/>
  <c r="J13" s="1"/>
  <c r="AK13" s="1"/>
  <c r="F56"/>
  <c r="G56" s="1"/>
  <c r="J56" s="1"/>
  <c r="G17" i="10"/>
  <c r="H16"/>
  <c r="K16" s="1"/>
  <c r="AY100"/>
  <c r="AY101" s="1"/>
  <c r="AJ101"/>
  <c r="R32" i="7"/>
  <c r="Q32" s="1"/>
  <c r="S32" s="1"/>
  <c r="O10"/>
  <c r="Q10" s="1"/>
  <c r="S10" s="1"/>
  <c r="Q66"/>
  <c r="Q48"/>
  <c r="S48" s="1"/>
  <c r="AF17" i="10"/>
  <c r="AC16"/>
  <c r="AE16" s="1"/>
  <c r="AG16" s="1"/>
  <c r="AJ16" s="1"/>
  <c r="AZ16" s="1"/>
  <c r="AD122"/>
  <c r="AG122" s="1"/>
  <c r="AJ122" s="1"/>
  <c r="AE123"/>
  <c r="BI17"/>
  <c r="BI15"/>
  <c r="AZ13"/>
  <c r="BB13"/>
  <c r="AV19"/>
  <c r="AE168"/>
  <c r="AF168" s="1"/>
  <c r="AZ22"/>
  <c r="S120"/>
  <c r="V120" s="1"/>
  <c r="Y120" s="1"/>
  <c r="T121"/>
  <c r="G66" i="7"/>
  <c r="J66" s="1"/>
  <c r="AK24"/>
  <c r="V23"/>
  <c r="AO23" s="1"/>
  <c r="V31"/>
  <c r="V88"/>
  <c r="AO88" s="1"/>
  <c r="AQ92"/>
  <c r="AQ94" s="1"/>
  <c r="AQ88"/>
  <c r="AQ90" s="1"/>
  <c r="AJ92" i="10"/>
  <c r="AY92" s="1"/>
  <c r="AJ98"/>
  <c r="BA147"/>
  <c r="C12" i="7"/>
  <c r="E12" s="1"/>
  <c r="G12" s="1"/>
  <c r="J12" s="1"/>
  <c r="F55"/>
  <c r="G55" s="1"/>
  <c r="J55" s="1"/>
  <c r="AE77" i="10"/>
  <c r="AD77" s="1"/>
  <c r="AG77" s="1"/>
  <c r="AJ77" s="1"/>
  <c r="AY77" s="1"/>
  <c r="AD76"/>
  <c r="AG76" s="1"/>
  <c r="AJ76" s="1"/>
  <c r="AY76" s="1"/>
  <c r="AY80"/>
  <c r="AY103"/>
  <c r="T107"/>
  <c r="T108" s="1"/>
  <c r="S106"/>
  <c r="V106" s="1"/>
  <c r="Y106" s="1"/>
  <c r="Q21" i="7"/>
  <c r="S21" s="1"/>
  <c r="R33"/>
  <c r="Q33" s="1"/>
  <c r="S33" s="1"/>
  <c r="G49"/>
  <c r="J49" s="1"/>
  <c r="F50"/>
  <c r="G50" s="1"/>
  <c r="J50" s="1"/>
  <c r="AK50" s="1"/>
  <c r="BB74" i="10"/>
  <c r="AY25"/>
  <c r="BB20"/>
  <c r="AS27"/>
  <c r="AV27" s="1"/>
  <c r="BB27" s="1"/>
  <c r="AR28"/>
  <c r="AY75"/>
  <c r="BB75" s="1"/>
  <c r="AD104"/>
  <c r="AG104" s="1"/>
  <c r="AJ104" s="1"/>
  <c r="AY104" s="1"/>
  <c r="AE105"/>
  <c r="S49" i="7"/>
  <c r="AQ66"/>
  <c r="AQ70" s="1"/>
  <c r="AK30"/>
  <c r="AO50"/>
  <c r="AQ79"/>
  <c r="AF39" i="10"/>
  <c r="AE39" s="1"/>
  <c r="AG39" s="1"/>
  <c r="AJ39" s="1"/>
  <c r="AY39" s="1"/>
  <c r="E21" i="7"/>
  <c r="G21" s="1"/>
  <c r="J21" s="1"/>
  <c r="J43" s="1"/>
  <c r="C6" i="9" s="1"/>
  <c r="AC15" i="10"/>
  <c r="AE15" s="1"/>
  <c r="AG15" s="1"/>
  <c r="AJ15" s="1"/>
  <c r="AZ15" s="1"/>
  <c r="AF57"/>
  <c r="AE57" s="1"/>
  <c r="AG57" s="1"/>
  <c r="AJ57" s="1"/>
  <c r="AR46"/>
  <c r="AS45"/>
  <c r="AV45" s="1"/>
  <c r="BB45" s="1"/>
  <c r="T82"/>
  <c r="S81"/>
  <c r="V81" s="1"/>
  <c r="Y81" s="1"/>
  <c r="AE86"/>
  <c r="AD86" s="1"/>
  <c r="AG86" s="1"/>
  <c r="AJ86" s="1"/>
  <c r="AY86" s="1"/>
  <c r="AZ86" s="1"/>
  <c r="AD85"/>
  <c r="AG85" s="1"/>
  <c r="AJ85" s="1"/>
  <c r="AY85" s="1"/>
  <c r="AZ85" s="1"/>
  <c r="AS104"/>
  <c r="AV104" s="1"/>
  <c r="AQ105"/>
  <c r="AS119"/>
  <c r="AV119" s="1"/>
  <c r="AQ120"/>
  <c r="AY98"/>
  <c r="AR33"/>
  <c r="AS32"/>
  <c r="AV32" s="1"/>
  <c r="BB32" s="1"/>
  <c r="S141"/>
  <c r="V141" s="1"/>
  <c r="Y141" s="1"/>
  <c r="T142"/>
  <c r="F180"/>
  <c r="F182" s="1"/>
  <c r="G175"/>
  <c r="H175" s="1"/>
  <c r="BA78"/>
  <c r="AZ80" s="1"/>
  <c r="BA98"/>
  <c r="C10" i="7"/>
  <c r="E10" s="1"/>
  <c r="J10" s="1"/>
  <c r="U29" i="10"/>
  <c r="T29" s="1"/>
  <c r="V29" s="1"/>
  <c r="Y29" s="1"/>
  <c r="U34"/>
  <c r="T34" s="1"/>
  <c r="V34" s="1"/>
  <c r="Y34" s="1"/>
  <c r="U27"/>
  <c r="T27" s="1"/>
  <c r="V27" s="1"/>
  <c r="Y27" s="1"/>
  <c r="U31"/>
  <c r="T31" s="1"/>
  <c r="V31" s="1"/>
  <c r="Y31" s="1"/>
  <c r="U32"/>
  <c r="T32" s="1"/>
  <c r="V32" s="1"/>
  <c r="Y32" s="1"/>
  <c r="U26"/>
  <c r="T26" s="1"/>
  <c r="V26" s="1"/>
  <c r="Y26" s="1"/>
  <c r="U25"/>
  <c r="T25" s="1"/>
  <c r="V25" s="1"/>
  <c r="Y25" s="1"/>
  <c r="U36"/>
  <c r="T36" s="1"/>
  <c r="V36" s="1"/>
  <c r="Y36" s="1"/>
  <c r="R14"/>
  <c r="T14" s="1"/>
  <c r="V14" s="1"/>
  <c r="Y14" s="1"/>
  <c r="AS80"/>
  <c r="AV80" s="1"/>
  <c r="BA80"/>
  <c r="BA87" s="1"/>
  <c r="BA51"/>
  <c r="AS82"/>
  <c r="AV82" s="1"/>
  <c r="K86"/>
  <c r="K104"/>
  <c r="U16"/>
  <c r="U61"/>
  <c r="V61" s="1"/>
  <c r="Y61" s="1"/>
  <c r="U37"/>
  <c r="T37" s="1"/>
  <c r="V37" s="1"/>
  <c r="Y37" s="1"/>
  <c r="K13"/>
  <c r="AS75"/>
  <c r="AV75" s="1"/>
  <c r="AV78" s="1"/>
  <c r="AS83"/>
  <c r="AV83" s="1"/>
  <c r="U175"/>
  <c r="V175" s="1"/>
  <c r="AE82"/>
  <c r="S75"/>
  <c r="V75" s="1"/>
  <c r="Y75" s="1"/>
  <c r="Y78" s="1"/>
  <c r="J61" i="7" l="1"/>
  <c r="AR8"/>
  <c r="AK8"/>
  <c r="AK26"/>
  <c r="AP9"/>
  <c r="J14"/>
  <c r="B6" i="9" s="1"/>
  <c r="AD33" i="7"/>
  <c r="AE32"/>
  <c r="AH32" s="1"/>
  <c r="AR32" s="1"/>
  <c r="V33"/>
  <c r="E54" i="10"/>
  <c r="AP8" i="7"/>
  <c r="Q159"/>
  <c r="R159" s="1"/>
  <c r="AP17"/>
  <c r="AC72"/>
  <c r="AE69"/>
  <c r="AH69" s="1"/>
  <c r="AH70" s="1"/>
  <c r="E7" i="9" s="1"/>
  <c r="AJ78" i="10"/>
  <c r="AY78"/>
  <c r="BB77"/>
  <c r="AK27" i="7"/>
  <c r="AK28"/>
  <c r="AD142" i="10"/>
  <c r="AG142" s="1"/>
  <c r="AJ142" s="1"/>
  <c r="AY142" s="1"/>
  <c r="AE143"/>
  <c r="AH14" i="7"/>
  <c r="B7" i="9" s="1"/>
  <c r="BA104" i="10"/>
  <c r="S82"/>
  <c r="V82" s="1"/>
  <c r="Y82" s="1"/>
  <c r="Y87" s="1"/>
  <c r="T83"/>
  <c r="S83" s="1"/>
  <c r="V83" s="1"/>
  <c r="Y83" s="1"/>
  <c r="T109"/>
  <c r="S108"/>
  <c r="V108" s="1"/>
  <c r="Y108" s="1"/>
  <c r="AY57"/>
  <c r="E37"/>
  <c r="V32" i="7"/>
  <c r="G58" i="10"/>
  <c r="H58" s="1"/>
  <c r="K58" s="1"/>
  <c r="K69" s="1"/>
  <c r="G40"/>
  <c r="H40" s="1"/>
  <c r="K40" s="1"/>
  <c r="G62"/>
  <c r="H62" s="1"/>
  <c r="K62" s="1"/>
  <c r="H17"/>
  <c r="K17" s="1"/>
  <c r="G18"/>
  <c r="G5" i="9"/>
  <c r="AO84" i="7"/>
  <c r="BB98" i="10"/>
  <c r="AE171" s="1"/>
  <c r="AF171" s="1"/>
  <c r="AZ99"/>
  <c r="AZ119"/>
  <c r="BA119" s="1"/>
  <c r="AS46"/>
  <c r="AV46" s="1"/>
  <c r="BB46" s="1"/>
  <c r="AR47"/>
  <c r="AS47" s="1"/>
  <c r="AV47" s="1"/>
  <c r="BB47" s="1"/>
  <c r="E26"/>
  <c r="V21" i="7"/>
  <c r="BB103" i="10"/>
  <c r="AO31" i="7"/>
  <c r="AK31"/>
  <c r="E15" i="10"/>
  <c r="AU10" i="7"/>
  <c r="V10"/>
  <c r="AS85" i="10"/>
  <c r="AV85" s="1"/>
  <c r="AQ86"/>
  <c r="BE15"/>
  <c r="AK23" i="7"/>
  <c r="AK88"/>
  <c r="R16" i="10"/>
  <c r="T16" s="1"/>
  <c r="V16" s="1"/>
  <c r="Y16" s="1"/>
  <c r="U17"/>
  <c r="U38"/>
  <c r="S142"/>
  <c r="V142" s="1"/>
  <c r="Y142" s="1"/>
  <c r="T143"/>
  <c r="D6" i="9"/>
  <c r="AD123" i="10"/>
  <c r="AG123" s="1"/>
  <c r="AJ123" s="1"/>
  <c r="AY123" s="1"/>
  <c r="AE124"/>
  <c r="E56"/>
  <c r="V48" i="7"/>
  <c r="AS33" i="10"/>
  <c r="AV33" s="1"/>
  <c r="BB33" s="1"/>
  <c r="AR34"/>
  <c r="AS105"/>
  <c r="AV105" s="1"/>
  <c r="BA105" s="1"/>
  <c r="AQ106"/>
  <c r="AD105"/>
  <c r="AG105" s="1"/>
  <c r="AJ105" s="1"/>
  <c r="AY105" s="1"/>
  <c r="BB105" s="1"/>
  <c r="AE106"/>
  <c r="AS28"/>
  <c r="AV28" s="1"/>
  <c r="BB28" s="1"/>
  <c r="AR29"/>
  <c r="AF58"/>
  <c r="AE58" s="1"/>
  <c r="AG58" s="1"/>
  <c r="AJ58" s="1"/>
  <c r="AY58" s="1"/>
  <c r="AY166" s="1"/>
  <c r="BC166" s="1"/>
  <c r="AC17"/>
  <c r="AE17" s="1"/>
  <c r="AG17" s="1"/>
  <c r="AJ17" s="1"/>
  <c r="AZ17" s="1"/>
  <c r="AF18"/>
  <c r="AF62"/>
  <c r="AG62" s="1"/>
  <c r="AJ62" s="1"/>
  <c r="AY62" s="1"/>
  <c r="AF40"/>
  <c r="AE40" s="1"/>
  <c r="AG40" s="1"/>
  <c r="AJ40" s="1"/>
  <c r="AD82"/>
  <c r="AG82" s="1"/>
  <c r="AJ82" s="1"/>
  <c r="AE83"/>
  <c r="AD83" s="1"/>
  <c r="AG83" s="1"/>
  <c r="AJ83" s="1"/>
  <c r="AY83" s="1"/>
  <c r="AZ83" s="1"/>
  <c r="AS120"/>
  <c r="AV120" s="1"/>
  <c r="AZ120" s="1"/>
  <c r="BA120" s="1"/>
  <c r="AQ121"/>
  <c r="V49" i="7"/>
  <c r="AK49" s="1"/>
  <c r="E57" i="10"/>
  <c r="AY79"/>
  <c r="E68" i="7"/>
  <c r="G67"/>
  <c r="J67" s="1"/>
  <c r="T122" i="10"/>
  <c r="S121"/>
  <c r="V121" s="1"/>
  <c r="Y121" s="1"/>
  <c r="AY122"/>
  <c r="Q67" i="7"/>
  <c r="S66"/>
  <c r="BB101" i="10"/>
  <c r="AE172" s="1"/>
  <c r="AF172" s="1"/>
  <c r="AG172" s="1"/>
  <c r="AY167"/>
  <c r="BC167" s="1"/>
  <c r="AO20" i="7"/>
  <c r="V43"/>
  <c r="C5" i="9" s="1"/>
  <c r="AK12" i="7"/>
  <c r="AP12"/>
  <c r="AK22"/>
  <c r="AK25"/>
  <c r="J62" l="1"/>
  <c r="AD34"/>
  <c r="AE33"/>
  <c r="AH33" s="1"/>
  <c r="AR33" s="1"/>
  <c r="AC76"/>
  <c r="AE76" s="1"/>
  <c r="AH76" s="1"/>
  <c r="AE72"/>
  <c r="AH72" s="1"/>
  <c r="AC78"/>
  <c r="AC75"/>
  <c r="AE75" s="1"/>
  <c r="AH75" s="1"/>
  <c r="AC77"/>
  <c r="AE77" s="1"/>
  <c r="AH77" s="1"/>
  <c r="AC74"/>
  <c r="AE74" s="1"/>
  <c r="AH74" s="1"/>
  <c r="AC73"/>
  <c r="AE73" s="1"/>
  <c r="AH73" s="1"/>
  <c r="AO33"/>
  <c r="AD143" i="10"/>
  <c r="AG143" s="1"/>
  <c r="AJ143" s="1"/>
  <c r="AY143" s="1"/>
  <c r="AE144"/>
  <c r="BC79"/>
  <c r="AY168"/>
  <c r="BC168" s="1"/>
  <c r="BA79"/>
  <c r="AS34"/>
  <c r="AV34" s="1"/>
  <c r="BB34" s="1"/>
  <c r="AR35"/>
  <c r="T144"/>
  <c r="S143"/>
  <c r="V143" s="1"/>
  <c r="Y143" s="1"/>
  <c r="AK10" i="7"/>
  <c r="AK14" s="1"/>
  <c r="AP10"/>
  <c r="AP14" s="1"/>
  <c r="V14"/>
  <c r="B5" i="9" s="1"/>
  <c r="T110" i="10"/>
  <c r="S110" s="1"/>
  <c r="V110" s="1"/>
  <c r="Y110" s="1"/>
  <c r="S109"/>
  <c r="V109" s="1"/>
  <c r="Y109" s="1"/>
  <c r="AC18"/>
  <c r="AE18" s="1"/>
  <c r="AG18" s="1"/>
  <c r="AJ18" s="1"/>
  <c r="AZ18" s="1"/>
  <c r="AZ19" s="1"/>
  <c r="AY21" s="1"/>
  <c r="AF41"/>
  <c r="AF63"/>
  <c r="AG63" s="1"/>
  <c r="AJ63" s="1"/>
  <c r="AY63" s="1"/>
  <c r="R17"/>
  <c r="T17" s="1"/>
  <c r="V17" s="1"/>
  <c r="Y17" s="1"/>
  <c r="U18"/>
  <c r="U58"/>
  <c r="T58" s="1"/>
  <c r="V58" s="1"/>
  <c r="Y58" s="1"/>
  <c r="Y69" s="1"/>
  <c r="U40"/>
  <c r="T40" s="1"/>
  <c r="V40" s="1"/>
  <c r="Y40" s="1"/>
  <c r="U62"/>
  <c r="V62" s="1"/>
  <c r="Y62" s="1"/>
  <c r="AO32" i="7"/>
  <c r="AK32"/>
  <c r="Q68"/>
  <c r="S67"/>
  <c r="E69"/>
  <c r="G68"/>
  <c r="J68" s="1"/>
  <c r="AO49"/>
  <c r="AR30" i="10"/>
  <c r="AS30" s="1"/>
  <c r="AV30" s="1"/>
  <c r="BB30" s="1"/>
  <c r="AS29"/>
  <c r="AV29" s="1"/>
  <c r="AS106"/>
  <c r="AV106" s="1"/>
  <c r="BA106" s="1"/>
  <c r="AQ107"/>
  <c r="AQ108" s="1"/>
  <c r="AD124"/>
  <c r="AG124" s="1"/>
  <c r="AJ124" s="1"/>
  <c r="AE125"/>
  <c r="U39"/>
  <c r="T39" s="1"/>
  <c r="V39" s="1"/>
  <c r="Y39" s="1"/>
  <c r="T38"/>
  <c r="V38" s="1"/>
  <c r="Y38" s="1"/>
  <c r="G41"/>
  <c r="H18"/>
  <c r="K18" s="1"/>
  <c r="K19" s="1"/>
  <c r="G63"/>
  <c r="H63" s="1"/>
  <c r="K63" s="1"/>
  <c r="AY116"/>
  <c r="BA116"/>
  <c r="BB104"/>
  <c r="AY69"/>
  <c r="S122"/>
  <c r="V122" s="1"/>
  <c r="Y122" s="1"/>
  <c r="T123"/>
  <c r="AY82"/>
  <c r="AJ87"/>
  <c r="AD106"/>
  <c r="AG106" s="1"/>
  <c r="AJ106" s="1"/>
  <c r="AY106" s="1"/>
  <c r="AE107"/>
  <c r="AE108" s="1"/>
  <c r="AO48" i="7"/>
  <c r="AK48"/>
  <c r="V61"/>
  <c r="T174" i="10"/>
  <c r="AS86"/>
  <c r="AV86" s="1"/>
  <c r="AV87" s="1"/>
  <c r="E74"/>
  <c r="H74" s="1"/>
  <c r="K74" s="1"/>
  <c r="K78" s="1"/>
  <c r="K156" s="1"/>
  <c r="V66" i="7"/>
  <c r="AK66" s="1"/>
  <c r="AS121" i="10"/>
  <c r="AV121" s="1"/>
  <c r="AQ122"/>
  <c r="AY40"/>
  <c r="AO21" i="7"/>
  <c r="AK21"/>
  <c r="AJ69" i="10"/>
  <c r="AD35" i="7" l="1"/>
  <c r="AE34"/>
  <c r="AH34" s="1"/>
  <c r="AO43"/>
  <c r="AP44" s="1"/>
  <c r="AJ19" i="10"/>
  <c r="Y116"/>
  <c r="AK33" i="7"/>
  <c r="AO66"/>
  <c r="AC86"/>
  <c r="E165"/>
  <c r="AE78"/>
  <c r="AH78" s="1"/>
  <c r="AO61"/>
  <c r="AH79"/>
  <c r="F7" i="9" s="1"/>
  <c r="AE145" i="10"/>
  <c r="AD144"/>
  <c r="AG144" s="1"/>
  <c r="AJ144" s="1"/>
  <c r="AY144" s="1"/>
  <c r="AE126"/>
  <c r="AD126" s="1"/>
  <c r="AG126" s="1"/>
  <c r="AJ126" s="1"/>
  <c r="AY126" s="1"/>
  <c r="AE127"/>
  <c r="AD125"/>
  <c r="AG125" s="1"/>
  <c r="AJ125" s="1"/>
  <c r="AY125" s="1"/>
  <c r="S68" i="7"/>
  <c r="Q69"/>
  <c r="BB106" i="10"/>
  <c r="G42"/>
  <c r="H41"/>
  <c r="K41" s="1"/>
  <c r="G69" i="7"/>
  <c r="J69" s="1"/>
  <c r="J70" s="1"/>
  <c r="E72"/>
  <c r="E75" i="10"/>
  <c r="H75" s="1"/>
  <c r="K75" s="1"/>
  <c r="V67" i="7"/>
  <c r="AO67" s="1"/>
  <c r="U174" i="10"/>
  <c r="T180"/>
  <c r="T182" s="1"/>
  <c r="AD108"/>
  <c r="AG108" s="1"/>
  <c r="AJ108" s="1"/>
  <c r="AY108" s="1"/>
  <c r="AE109"/>
  <c r="T124"/>
  <c r="S123"/>
  <c r="V123" s="1"/>
  <c r="Y123" s="1"/>
  <c r="BB116"/>
  <c r="AZ116"/>
  <c r="AY164"/>
  <c r="AS108"/>
  <c r="AV108" s="1"/>
  <c r="AQ109"/>
  <c r="AE41"/>
  <c r="AG41" s="1"/>
  <c r="AJ41" s="1"/>
  <c r="AF42"/>
  <c r="AZ121"/>
  <c r="BA121" s="1"/>
  <c r="BB29"/>
  <c r="T145"/>
  <c r="S144"/>
  <c r="V144" s="1"/>
  <c r="Y144" s="1"/>
  <c r="AS122"/>
  <c r="AV122" s="1"/>
  <c r="AZ122" s="1"/>
  <c r="BA122" s="1"/>
  <c r="AQ123"/>
  <c r="D5" i="9"/>
  <c r="V62" i="7"/>
  <c r="AQ135"/>
  <c r="AQ62"/>
  <c r="AZ82" i="10"/>
  <c r="AY87"/>
  <c r="AY124"/>
  <c r="R18"/>
  <c r="T18" s="1"/>
  <c r="V18" s="1"/>
  <c r="Y18" s="1"/>
  <c r="Y19" s="1"/>
  <c r="U41"/>
  <c r="U63"/>
  <c r="V63" s="1"/>
  <c r="Y63" s="1"/>
  <c r="AP16" i="7"/>
  <c r="AO16"/>
  <c r="AR36" i="10"/>
  <c r="AS35"/>
  <c r="AV35" s="1"/>
  <c r="BB35" s="1"/>
  <c r="AK16" i="7" l="1"/>
  <c r="AL15"/>
  <c r="AD36"/>
  <c r="AE35"/>
  <c r="AH35" s="1"/>
  <c r="AK34"/>
  <c r="AR34"/>
  <c r="AC89"/>
  <c r="AE86"/>
  <c r="AH86" s="1"/>
  <c r="AC87"/>
  <c r="AE87" s="1"/>
  <c r="AH87" s="1"/>
  <c r="F165"/>
  <c r="AO62"/>
  <c r="AP63" s="1"/>
  <c r="AE146" i="10"/>
  <c r="AD146" s="1"/>
  <c r="AG146" s="1"/>
  <c r="AJ146" s="1"/>
  <c r="AY146" s="1"/>
  <c r="BA146" s="1"/>
  <c r="AD145"/>
  <c r="AG145" s="1"/>
  <c r="AJ145" s="1"/>
  <c r="AY145" s="1"/>
  <c r="BA145" s="1"/>
  <c r="E6" i="9"/>
  <c r="AS36" i="10"/>
  <c r="AV36" s="1"/>
  <c r="AR37"/>
  <c r="U42"/>
  <c r="T41"/>
  <c r="V41" s="1"/>
  <c r="Y41" s="1"/>
  <c r="BB87"/>
  <c r="BB86" s="1"/>
  <c r="AE174" s="1"/>
  <c r="AF174" s="1"/>
  <c r="AZ88"/>
  <c r="AY169"/>
  <c r="BC169" s="1"/>
  <c r="AS123"/>
  <c r="AV123" s="1"/>
  <c r="AQ124"/>
  <c r="BA108"/>
  <c r="BB108" s="1"/>
  <c r="Q72" i="7"/>
  <c r="S69"/>
  <c r="S145" i="10"/>
  <c r="V145" s="1"/>
  <c r="Y145" s="1"/>
  <c r="T146"/>
  <c r="S146" s="1"/>
  <c r="V146" s="1"/>
  <c r="Y146" s="1"/>
  <c r="AQ110"/>
  <c r="AS109"/>
  <c r="AV109" s="1"/>
  <c r="BA109" s="1"/>
  <c r="BD116"/>
  <c r="BE116" s="1"/>
  <c r="AE167"/>
  <c r="G72" i="7"/>
  <c r="J72" s="1"/>
  <c r="E73"/>
  <c r="AR66"/>
  <c r="AS66" s="1"/>
  <c r="AY41" i="10"/>
  <c r="AE110"/>
  <c r="AD110" s="1"/>
  <c r="AG110" s="1"/>
  <c r="AJ110" s="1"/>
  <c r="AY110" s="1"/>
  <c r="AD109"/>
  <c r="AG109" s="1"/>
  <c r="AJ109" s="1"/>
  <c r="G43"/>
  <c r="H42"/>
  <c r="K42" s="1"/>
  <c r="AE42"/>
  <c r="AG42" s="1"/>
  <c r="AJ42" s="1"/>
  <c r="AY42" s="1"/>
  <c r="AF43"/>
  <c r="BC164"/>
  <c r="S124"/>
  <c r="V124" s="1"/>
  <c r="Y124" s="1"/>
  <c r="T125"/>
  <c r="AR67" i="7"/>
  <c r="AS67" s="1"/>
  <c r="AK67"/>
  <c r="V68"/>
  <c r="E76" i="10"/>
  <c r="H76" s="1"/>
  <c r="K76" s="1"/>
  <c r="AD127"/>
  <c r="AG127" s="1"/>
  <c r="AJ127" s="1"/>
  <c r="AE128"/>
  <c r="AD37" i="7" l="1"/>
  <c r="AE36"/>
  <c r="AH36" s="1"/>
  <c r="AR35"/>
  <c r="AK35"/>
  <c r="AE89"/>
  <c r="AH89" s="1"/>
  <c r="AC92"/>
  <c r="AH90"/>
  <c r="H7" i="9" s="1"/>
  <c r="T127" i="10"/>
  <c r="S125"/>
  <c r="V125" s="1"/>
  <c r="Y125" s="1"/>
  <c r="T126"/>
  <c r="S126" s="1"/>
  <c r="V126" s="1"/>
  <c r="Y126" s="1"/>
  <c r="AY109"/>
  <c r="AJ116"/>
  <c r="AD128"/>
  <c r="AG128" s="1"/>
  <c r="AJ128" s="1"/>
  <c r="AY128" s="1"/>
  <c r="AE129"/>
  <c r="E74" i="7"/>
  <c r="G73"/>
  <c r="J73" s="1"/>
  <c r="AS110" i="10"/>
  <c r="AV110" s="1"/>
  <c r="BA110" s="1"/>
  <c r="BB110" s="1"/>
  <c r="AQ111"/>
  <c r="AS37"/>
  <c r="AV37" s="1"/>
  <c r="BB37" s="1"/>
  <c r="AR38"/>
  <c r="AO68" i="7"/>
  <c r="AK68"/>
  <c r="G44" i="10"/>
  <c r="H44" s="1"/>
  <c r="K44" s="1"/>
  <c r="H43"/>
  <c r="K43" s="1"/>
  <c r="AZ123"/>
  <c r="BA123" s="1"/>
  <c r="U43"/>
  <c r="T42"/>
  <c r="V42" s="1"/>
  <c r="Y42" s="1"/>
  <c r="AE43"/>
  <c r="AG43" s="1"/>
  <c r="AJ43" s="1"/>
  <c r="AF44"/>
  <c r="AE44" s="1"/>
  <c r="AG44" s="1"/>
  <c r="AJ44" s="1"/>
  <c r="AY44" s="1"/>
  <c r="S72" i="7"/>
  <c r="Q78"/>
  <c r="Q73"/>
  <c r="AQ125" i="10"/>
  <c r="AS124"/>
  <c r="AV124" s="1"/>
  <c r="AZ124" s="1"/>
  <c r="BA124" s="1"/>
  <c r="AY127"/>
  <c r="AF167"/>
  <c r="AE161"/>
  <c r="E77"/>
  <c r="H77" s="1"/>
  <c r="K77" s="1"/>
  <c r="V69" i="7"/>
  <c r="V70" s="1"/>
  <c r="AO71" s="1"/>
  <c r="BB36" i="10"/>
  <c r="AE37" i="7" l="1"/>
  <c r="AH37" s="1"/>
  <c r="AD38"/>
  <c r="AE38" s="1"/>
  <c r="AH38" s="1"/>
  <c r="AK36"/>
  <c r="AR36"/>
  <c r="AC96"/>
  <c r="AE92"/>
  <c r="AH92" s="1"/>
  <c r="AH94" s="1"/>
  <c r="I7" i="9" s="1"/>
  <c r="Q74" i="7"/>
  <c r="S73"/>
  <c r="E5" i="9"/>
  <c r="AQ112" i="10"/>
  <c r="AS112" s="1"/>
  <c r="AV112" s="1"/>
  <c r="BA112" s="1"/>
  <c r="BB112" s="1"/>
  <c r="AS111"/>
  <c r="AV111" s="1"/>
  <c r="AQ113"/>
  <c r="AQ126"/>
  <c r="AS126" s="1"/>
  <c r="AV126" s="1"/>
  <c r="AZ126" s="1"/>
  <c r="BA126" s="1"/>
  <c r="AS125"/>
  <c r="AV125" s="1"/>
  <c r="AZ125" s="1"/>
  <c r="BA125" s="1"/>
  <c r="AQ127"/>
  <c r="AR39"/>
  <c r="AS39" s="1"/>
  <c r="AV39" s="1"/>
  <c r="AS38"/>
  <c r="AV38" s="1"/>
  <c r="BB38" s="1"/>
  <c r="E75" i="7"/>
  <c r="G74"/>
  <c r="J74" s="1"/>
  <c r="AY165" i="10"/>
  <c r="K51"/>
  <c r="K70" s="1"/>
  <c r="K157" s="1"/>
  <c r="K158" s="1"/>
  <c r="E80"/>
  <c r="V72" i="7"/>
  <c r="AY43" i="10"/>
  <c r="AY51" s="1"/>
  <c r="AJ51"/>
  <c r="AJ70" s="1"/>
  <c r="AD129"/>
  <c r="AG129" s="1"/>
  <c r="AJ129" s="1"/>
  <c r="AE130"/>
  <c r="T128"/>
  <c r="S127"/>
  <c r="V127" s="1"/>
  <c r="Y127" s="1"/>
  <c r="AO69" i="7"/>
  <c r="AO70" s="1"/>
  <c r="AK69"/>
  <c r="AY171" i="10"/>
  <c r="BC171" s="1"/>
  <c r="S78" i="7"/>
  <c r="Q86"/>
  <c r="U44" i="10"/>
  <c r="T44" s="1"/>
  <c r="V44" s="1"/>
  <c r="Y44" s="1"/>
  <c r="T43"/>
  <c r="V43" s="1"/>
  <c r="Y43" s="1"/>
  <c r="BB109"/>
  <c r="AY117"/>
  <c r="AK70" i="7" l="1"/>
  <c r="AL71" s="1"/>
  <c r="W66" s="1"/>
  <c r="AH43"/>
  <c r="C7" i="9"/>
  <c r="AR37" i="7"/>
  <c r="AK37"/>
  <c r="AR38"/>
  <c r="AK38"/>
  <c r="AR43"/>
  <c r="AR69"/>
  <c r="AS69" s="1"/>
  <c r="AC99"/>
  <c r="AE99" s="1"/>
  <c r="AH99" s="1"/>
  <c r="AQ99" s="1"/>
  <c r="AC102"/>
  <c r="AE102" s="1"/>
  <c r="AH102" s="1"/>
  <c r="AC104"/>
  <c r="AE104" s="1"/>
  <c r="AH104" s="1"/>
  <c r="AC101"/>
  <c r="AE101" s="1"/>
  <c r="AH101" s="1"/>
  <c r="AQ101" s="1"/>
  <c r="AC97"/>
  <c r="AC103"/>
  <c r="AE103" s="1"/>
  <c r="AH103" s="1"/>
  <c r="AE96"/>
  <c r="AH96" s="1"/>
  <c r="AC106"/>
  <c r="AC98"/>
  <c r="AE98" s="1"/>
  <c r="AH98" s="1"/>
  <c r="AQ98" s="1"/>
  <c r="AY129" i="10"/>
  <c r="AZ52"/>
  <c r="BB155"/>
  <c r="AY172"/>
  <c r="BC172" s="1"/>
  <c r="AY70"/>
  <c r="AZ71" s="1"/>
  <c r="BC165"/>
  <c r="BB39"/>
  <c r="BB51" s="1"/>
  <c r="AV51"/>
  <c r="AV70" s="1"/>
  <c r="E81"/>
  <c r="V73" i="7"/>
  <c r="AD130" i="10"/>
  <c r="AG130" s="1"/>
  <c r="AJ130" s="1"/>
  <c r="AY130" s="1"/>
  <c r="AE131"/>
  <c r="G75" i="7"/>
  <c r="J75" s="1"/>
  <c r="E76"/>
  <c r="BA111" i="10"/>
  <c r="BB111" s="1"/>
  <c r="AS71" i="7"/>
  <c r="AO159"/>
  <c r="AS159" s="1"/>
  <c r="Y51" i="10"/>
  <c r="Y70" s="1"/>
  <c r="Q89" i="7"/>
  <c r="Q87"/>
  <c r="S87" s="1"/>
  <c r="S86"/>
  <c r="T129" i="10"/>
  <c r="S128"/>
  <c r="V128" s="1"/>
  <c r="Y128" s="1"/>
  <c r="AQ114"/>
  <c r="AS114" s="1"/>
  <c r="AV114" s="1"/>
  <c r="BA114" s="1"/>
  <c r="BB114" s="1"/>
  <c r="AS113"/>
  <c r="AV113" s="1"/>
  <c r="BA113" s="1"/>
  <c r="V78" i="7"/>
  <c r="E86" i="10"/>
  <c r="AO72" i="7"/>
  <c r="AK72"/>
  <c r="AQ128" i="10"/>
  <c r="AS127"/>
  <c r="AV127" s="1"/>
  <c r="AZ127" s="1"/>
  <c r="BA127" s="1"/>
  <c r="AE176" s="1"/>
  <c r="AF176" s="1"/>
  <c r="Q75" i="7"/>
  <c r="S74"/>
  <c r="AQ102" l="1"/>
  <c r="AQ96"/>
  <c r="AH62"/>
  <c r="AL44"/>
  <c r="AC105"/>
  <c r="AE105" s="1"/>
  <c r="AH105" s="1"/>
  <c r="AE97"/>
  <c r="AH97" s="1"/>
  <c r="AQ104"/>
  <c r="AK104"/>
  <c r="AE106"/>
  <c r="AH106" s="1"/>
  <c r="AC110"/>
  <c r="AK103"/>
  <c r="AQ103"/>
  <c r="S75"/>
  <c r="Q76"/>
  <c r="AS128" i="10"/>
  <c r="AV128" s="1"/>
  <c r="AZ128" s="1"/>
  <c r="BA128" s="1"/>
  <c r="AE170" s="1"/>
  <c r="AF170" s="1"/>
  <c r="AG170" s="1"/>
  <c r="AQ129"/>
  <c r="BB113"/>
  <c r="BA117"/>
  <c r="E94"/>
  <c r="V86" i="7"/>
  <c r="G76"/>
  <c r="J76" s="1"/>
  <c r="E77"/>
  <c r="AE132" i="10"/>
  <c r="AD131"/>
  <c r="AG131" s="1"/>
  <c r="AJ131" s="1"/>
  <c r="AO78" i="7"/>
  <c r="T130" i="10"/>
  <c r="S129"/>
  <c r="V129" s="1"/>
  <c r="Y129" s="1"/>
  <c r="AY170"/>
  <c r="AV116"/>
  <c r="S89" i="7"/>
  <c r="Q92"/>
  <c r="E82" i="10"/>
  <c r="V74" i="7"/>
  <c r="E95" i="10"/>
  <c r="V87" i="7"/>
  <c r="AO73"/>
  <c r="AK73"/>
  <c r="AH108" l="1"/>
  <c r="AK106"/>
  <c r="AC129"/>
  <c r="AE129" s="1"/>
  <c r="AH129" s="1"/>
  <c r="AP129" s="1"/>
  <c r="AC127"/>
  <c r="AE127" s="1"/>
  <c r="AH127" s="1"/>
  <c r="AP127" s="1"/>
  <c r="AC125"/>
  <c r="AE125" s="1"/>
  <c r="AH125" s="1"/>
  <c r="AP125" s="1"/>
  <c r="AC123"/>
  <c r="AE123" s="1"/>
  <c r="AH123" s="1"/>
  <c r="AP123" s="1"/>
  <c r="AC121"/>
  <c r="AE121" s="1"/>
  <c r="AH121" s="1"/>
  <c r="AP121" s="1"/>
  <c r="AC119"/>
  <c r="AE119" s="1"/>
  <c r="AH119" s="1"/>
  <c r="AP119" s="1"/>
  <c r="AC117"/>
  <c r="AE117" s="1"/>
  <c r="AH117" s="1"/>
  <c r="AC115"/>
  <c r="AE115" s="1"/>
  <c r="AH115" s="1"/>
  <c r="AC113"/>
  <c r="AE113" s="1"/>
  <c r="AH113" s="1"/>
  <c r="AC111"/>
  <c r="AE111" s="1"/>
  <c r="AH111" s="1"/>
  <c r="AC130"/>
  <c r="AE130" s="1"/>
  <c r="AH130" s="1"/>
  <c r="AP130" s="1"/>
  <c r="AC128"/>
  <c r="AE128" s="1"/>
  <c r="AH128" s="1"/>
  <c r="AP128" s="1"/>
  <c r="AC126"/>
  <c r="AE126" s="1"/>
  <c r="AH126" s="1"/>
  <c r="AP126" s="1"/>
  <c r="AC124"/>
  <c r="AC122"/>
  <c r="AE122" s="1"/>
  <c r="AH122" s="1"/>
  <c r="AP122" s="1"/>
  <c r="AC120"/>
  <c r="AE120" s="1"/>
  <c r="AH120" s="1"/>
  <c r="AC118"/>
  <c r="AE118" s="1"/>
  <c r="AH118" s="1"/>
  <c r="AP118" s="1"/>
  <c r="AC116"/>
  <c r="AE116" s="1"/>
  <c r="AH116" s="1"/>
  <c r="AC114"/>
  <c r="AE114" s="1"/>
  <c r="AH114" s="1"/>
  <c r="AC112"/>
  <c r="AE110"/>
  <c r="AQ97"/>
  <c r="AQ108" s="1"/>
  <c r="AQ106"/>
  <c r="AQ105"/>
  <c r="AK105"/>
  <c r="AO74"/>
  <c r="AK74"/>
  <c r="E78"/>
  <c r="G77"/>
  <c r="J77" s="1"/>
  <c r="AS129" i="10"/>
  <c r="AV129" s="1"/>
  <c r="AZ129" s="1"/>
  <c r="BA129" s="1"/>
  <c r="AQ130"/>
  <c r="E97"/>
  <c r="V89" i="7"/>
  <c r="AD132" i="10"/>
  <c r="AG132" s="1"/>
  <c r="AJ132" s="1"/>
  <c r="AY132" s="1"/>
  <c r="AE133"/>
  <c r="E83"/>
  <c r="V75" i="7"/>
  <c r="AO87"/>
  <c r="S92"/>
  <c r="Q96"/>
  <c r="BC170" i="10"/>
  <c r="AY173"/>
  <c r="AY131"/>
  <c r="AO86" i="7"/>
  <c r="V90"/>
  <c r="H5" i="9" s="1"/>
  <c r="AE169" i="10"/>
  <c r="BB117"/>
  <c r="S76" i="7"/>
  <c r="Q77"/>
  <c r="S77" s="1"/>
  <c r="S130" i="10"/>
  <c r="V130" s="1"/>
  <c r="Y130" s="1"/>
  <c r="T131"/>
  <c r="AQ109" i="7" l="1"/>
  <c r="AP120"/>
  <c r="J7" i="9"/>
  <c r="AC132" i="7"/>
  <c r="AE112"/>
  <c r="AH112" s="1"/>
  <c r="AP116"/>
  <c r="AE124"/>
  <c r="AH124" s="1"/>
  <c r="AP124" s="1"/>
  <c r="E166"/>
  <c r="AP111"/>
  <c r="AP115"/>
  <c r="AP114"/>
  <c r="AP113"/>
  <c r="AP117"/>
  <c r="BC173" i="10"/>
  <c r="AE134"/>
  <c r="AD133"/>
  <c r="AG133" s="1"/>
  <c r="AJ133" s="1"/>
  <c r="AY133" s="1"/>
  <c r="AS130"/>
  <c r="AV130" s="1"/>
  <c r="AZ130" s="1"/>
  <c r="BA130" s="1"/>
  <c r="AQ131"/>
  <c r="S131"/>
  <c r="V131" s="1"/>
  <c r="Y131" s="1"/>
  <c r="T132"/>
  <c r="Q102" i="7"/>
  <c r="Q97"/>
  <c r="Q98"/>
  <c r="Q99"/>
  <c r="Q101"/>
  <c r="S96"/>
  <c r="AO75"/>
  <c r="AK75"/>
  <c r="AO89"/>
  <c r="AO90" s="1"/>
  <c r="E86"/>
  <c r="G78"/>
  <c r="J78" s="1"/>
  <c r="E84" i="10"/>
  <c r="V76" i="7"/>
  <c r="E85" i="10"/>
  <c r="V77" i="7"/>
  <c r="V92"/>
  <c r="E100" i="10"/>
  <c r="AF169"/>
  <c r="BD126"/>
  <c r="BE126" s="1"/>
  <c r="BD117"/>
  <c r="BD125"/>
  <c r="BE125" s="1"/>
  <c r="S99" i="7" l="1"/>
  <c r="S97"/>
  <c r="S101"/>
  <c r="S98"/>
  <c r="Q110"/>
  <c r="S102"/>
  <c r="F166"/>
  <c r="F173" s="1"/>
  <c r="AP112"/>
  <c r="V79"/>
  <c r="F5" i="9" s="1"/>
  <c r="AC133" i="7"/>
  <c r="AE132"/>
  <c r="AH132" s="1"/>
  <c r="AR90"/>
  <c r="Q162" s="1"/>
  <c r="R162" s="1"/>
  <c r="AO157"/>
  <c r="AS157" s="1"/>
  <c r="AO77"/>
  <c r="AK77"/>
  <c r="G86"/>
  <c r="J86" s="1"/>
  <c r="E89"/>
  <c r="E87"/>
  <c r="G87" s="1"/>
  <c r="J87" s="1"/>
  <c r="AK87" s="1"/>
  <c r="AO92"/>
  <c r="AO94" s="1"/>
  <c r="V94"/>
  <c r="I5" i="9" s="1"/>
  <c r="AK78" i="7"/>
  <c r="AK79" s="1"/>
  <c r="AL79" s="1"/>
  <c r="J79"/>
  <c r="S132" i="10"/>
  <c r="V132" s="1"/>
  <c r="Y132" s="1"/>
  <c r="T133"/>
  <c r="E103"/>
  <c r="V96" i="7"/>
  <c r="AS131" i="10"/>
  <c r="AV131" s="1"/>
  <c r="AZ131" s="1"/>
  <c r="BA131" s="1"/>
  <c r="AQ132"/>
  <c r="AO76" i="7"/>
  <c r="AK76"/>
  <c r="AE135" i="10"/>
  <c r="AD134"/>
  <c r="AG134" s="1"/>
  <c r="AJ134" s="1"/>
  <c r="AY134" s="1"/>
  <c r="AO79" i="7" l="1"/>
  <c r="AP80" s="1"/>
  <c r="V102"/>
  <c r="E109" i="10"/>
  <c r="V98" i="7"/>
  <c r="AO98" s="1"/>
  <c r="E105" i="10"/>
  <c r="V97" i="7"/>
  <c r="E104" i="10"/>
  <c r="V101" i="7"/>
  <c r="E108" i="10"/>
  <c r="V99" i="7"/>
  <c r="AO99" s="1"/>
  <c r="E106" i="10"/>
  <c r="AP132" i="7"/>
  <c r="Q111"/>
  <c r="S110"/>
  <c r="Q132"/>
  <c r="AO96"/>
  <c r="AE133"/>
  <c r="AH133" s="1"/>
  <c r="AC134"/>
  <c r="AR79"/>
  <c r="AR78" s="1"/>
  <c r="Q165" s="1"/>
  <c r="R165" s="1"/>
  <c r="AS132" i="10"/>
  <c r="AV132" s="1"/>
  <c r="AZ132" s="1"/>
  <c r="BA132" s="1"/>
  <c r="AQ133"/>
  <c r="AO102" i="7"/>
  <c r="S133" i="10"/>
  <c r="V133" s="1"/>
  <c r="Y133" s="1"/>
  <c r="T134"/>
  <c r="F6" i="9"/>
  <c r="AR94" i="7"/>
  <c r="Q163" s="1"/>
  <c r="R163" s="1"/>
  <c r="AO158"/>
  <c r="AS158" s="1"/>
  <c r="E92"/>
  <c r="G89"/>
  <c r="J89" s="1"/>
  <c r="AK89" s="1"/>
  <c r="AK90" s="1"/>
  <c r="AL91" s="1"/>
  <c r="AE136" i="10"/>
  <c r="AD135"/>
  <c r="AG135" s="1"/>
  <c r="AJ135" s="1"/>
  <c r="AY135" s="1"/>
  <c r="AO101" i="7"/>
  <c r="J90"/>
  <c r="H6" i="9" s="1"/>
  <c r="AK86" i="7"/>
  <c r="V108" l="1"/>
  <c r="J5" i="9" s="1"/>
  <c r="AP133" i="7"/>
  <c r="E118" i="10"/>
  <c r="AC144" i="7"/>
  <c r="AE144" s="1"/>
  <c r="AH144" s="1"/>
  <c r="AK144" s="1"/>
  <c r="AC145"/>
  <c r="AC140"/>
  <c r="AC135"/>
  <c r="AE134"/>
  <c r="AH134" s="1"/>
  <c r="S132"/>
  <c r="Q133"/>
  <c r="S111"/>
  <c r="Q112"/>
  <c r="AO97"/>
  <c r="AO108" s="1"/>
  <c r="AR108" s="1"/>
  <c r="AT108" s="1"/>
  <c r="AO109"/>
  <c r="AR109" s="1"/>
  <c r="E96"/>
  <c r="G92"/>
  <c r="J92" s="1"/>
  <c r="AQ134" i="10"/>
  <c r="AS133"/>
  <c r="AV133" s="1"/>
  <c r="AZ133" s="1"/>
  <c r="BA133" s="1"/>
  <c r="BC133" s="1"/>
  <c r="AE175" s="1"/>
  <c r="AD136"/>
  <c r="AG136" s="1"/>
  <c r="AJ136" s="1"/>
  <c r="AY136" s="1"/>
  <c r="AE137"/>
  <c r="AD137" s="1"/>
  <c r="AG137" s="1"/>
  <c r="AJ137" s="1"/>
  <c r="S134"/>
  <c r="V134" s="1"/>
  <c r="Y134" s="1"/>
  <c r="T135"/>
  <c r="V111" i="7" l="1"/>
  <c r="E119" i="10"/>
  <c r="V132" i="7"/>
  <c r="E140" i="10"/>
  <c r="AE135" i="7"/>
  <c r="AH135" s="1"/>
  <c r="AC136"/>
  <c r="AB145"/>
  <c r="AE145" s="1"/>
  <c r="AH145" s="1"/>
  <c r="E169"/>
  <c r="S112"/>
  <c r="Q113"/>
  <c r="Q134"/>
  <c r="S133"/>
  <c r="AP134"/>
  <c r="AE140"/>
  <c r="AH140" s="1"/>
  <c r="AC141"/>
  <c r="AK141" s="1"/>
  <c r="AP144"/>
  <c r="AQ144" s="1"/>
  <c r="AF175" i="10"/>
  <c r="AG175" s="1"/>
  <c r="J94" i="7"/>
  <c r="S135" i="10"/>
  <c r="V135" s="1"/>
  <c r="Y135" s="1"/>
  <c r="T136"/>
  <c r="AP108" i="7"/>
  <c r="AR98"/>
  <c r="AO155"/>
  <c r="Q160"/>
  <c r="R160" s="1"/>
  <c r="AY137" i="10"/>
  <c r="AJ155"/>
  <c r="AJ156" s="1"/>
  <c r="AJ157" s="1"/>
  <c r="AJ158" s="1"/>
  <c r="AS134"/>
  <c r="AV134" s="1"/>
  <c r="AZ134" s="1"/>
  <c r="BA134" s="1"/>
  <c r="AE179" s="1"/>
  <c r="AF179" s="1"/>
  <c r="AQ135"/>
  <c r="E99" i="7"/>
  <c r="G99" s="1"/>
  <c r="J99" s="1"/>
  <c r="AK99" s="1"/>
  <c r="E101"/>
  <c r="G101" s="1"/>
  <c r="J101" s="1"/>
  <c r="AK101" s="1"/>
  <c r="E102"/>
  <c r="E97"/>
  <c r="G97" s="1"/>
  <c r="J97" s="1"/>
  <c r="AK97" s="1"/>
  <c r="E98"/>
  <c r="G98" s="1"/>
  <c r="J98" s="1"/>
  <c r="AK98" s="1"/>
  <c r="AL98" s="1"/>
  <c r="AM97" s="1"/>
  <c r="AL7" s="1"/>
  <c r="AP140" l="1"/>
  <c r="E141" i="10"/>
  <c r="V133" i="7"/>
  <c r="F169"/>
  <c r="E171"/>
  <c r="E173" s="1"/>
  <c r="AC137"/>
  <c r="AE136"/>
  <c r="AH136" s="1"/>
  <c r="G96"/>
  <c r="J96" s="1"/>
  <c r="AK96" s="1"/>
  <c r="G102"/>
  <c r="J102" s="1"/>
  <c r="AK102" s="1"/>
  <c r="AK108" s="1"/>
  <c r="AL109" s="1"/>
  <c r="E110"/>
  <c r="S134"/>
  <c r="Q135"/>
  <c r="V112"/>
  <c r="E120" i="10"/>
  <c r="AP145" i="7"/>
  <c r="AQ145" s="1"/>
  <c r="AK145"/>
  <c r="AO132"/>
  <c r="AQ132" s="1"/>
  <c r="AO111"/>
  <c r="S113"/>
  <c r="Q114"/>
  <c r="AY155" i="10"/>
  <c r="AY156" s="1"/>
  <c r="AY157" s="1"/>
  <c r="Q158" i="7"/>
  <c r="AT117"/>
  <c r="AU117" s="1"/>
  <c r="K160" i="10"/>
  <c r="AY174"/>
  <c r="AS155" i="7"/>
  <c r="T137" i="10"/>
  <c r="S137" s="1"/>
  <c r="V137" s="1"/>
  <c r="Y137" s="1"/>
  <c r="S136"/>
  <c r="V136" s="1"/>
  <c r="Y136" s="1"/>
  <c r="AQ136"/>
  <c r="AS135"/>
  <c r="AV135" s="1"/>
  <c r="AZ135" s="1"/>
  <c r="BA135" s="1"/>
  <c r="I6" i="9"/>
  <c r="AL99" i="7" l="1"/>
  <c r="AM99" s="1"/>
  <c r="J108"/>
  <c r="J6" i="9" s="1"/>
  <c r="E121" i="10"/>
  <c r="V113" i="7"/>
  <c r="G110"/>
  <c r="E127"/>
  <c r="E125"/>
  <c r="G125" s="1"/>
  <c r="J125" s="1"/>
  <c r="E123"/>
  <c r="G123" s="1"/>
  <c r="J123" s="1"/>
  <c r="E121"/>
  <c r="G121" s="1"/>
  <c r="J121" s="1"/>
  <c r="E119"/>
  <c r="G119" s="1"/>
  <c r="J119" s="1"/>
  <c r="E117"/>
  <c r="G117" s="1"/>
  <c r="J117" s="1"/>
  <c r="E115"/>
  <c r="G115" s="1"/>
  <c r="J115" s="1"/>
  <c r="E113"/>
  <c r="G113" s="1"/>
  <c r="J113" s="1"/>
  <c r="E111"/>
  <c r="G111" s="1"/>
  <c r="J111" s="1"/>
  <c r="AK111" s="1"/>
  <c r="E132"/>
  <c r="E126"/>
  <c r="G126" s="1"/>
  <c r="J126" s="1"/>
  <c r="E124"/>
  <c r="G124" s="1"/>
  <c r="J124" s="1"/>
  <c r="E122"/>
  <c r="G122" s="1"/>
  <c r="J122" s="1"/>
  <c r="E120"/>
  <c r="G120" s="1"/>
  <c r="J120" s="1"/>
  <c r="E118"/>
  <c r="G118" s="1"/>
  <c r="J118" s="1"/>
  <c r="E116"/>
  <c r="G116" s="1"/>
  <c r="J116" s="1"/>
  <c r="E114"/>
  <c r="G114" s="1"/>
  <c r="J114" s="1"/>
  <c r="E112"/>
  <c r="G112" s="1"/>
  <c r="J112" s="1"/>
  <c r="AP136"/>
  <c r="AO133"/>
  <c r="AQ133" s="1"/>
  <c r="S114"/>
  <c r="Q115"/>
  <c r="AQ111"/>
  <c r="AO112"/>
  <c r="AO160" s="1"/>
  <c r="AS160" s="1"/>
  <c r="AK112"/>
  <c r="V134"/>
  <c r="E142" i="10"/>
  <c r="AE137" i="7"/>
  <c r="AH137" s="1"/>
  <c r="AC138"/>
  <c r="Y155" i="10"/>
  <c r="Y156" s="1"/>
  <c r="Y157" s="1"/>
  <c r="Y158" s="1"/>
  <c r="Y160" s="1"/>
  <c r="S135" i="7"/>
  <c r="Q136"/>
  <c r="AS136" i="10"/>
  <c r="AV136" s="1"/>
  <c r="AZ136" s="1"/>
  <c r="BA136" s="1"/>
  <c r="AQ137"/>
  <c r="R158" i="7"/>
  <c r="Q137" l="1"/>
  <c r="S136"/>
  <c r="AP137"/>
  <c r="AQ112"/>
  <c r="V114"/>
  <c r="E122" i="10"/>
  <c r="G132" i="7"/>
  <c r="J132" s="1"/>
  <c r="AK132" s="1"/>
  <c r="E133"/>
  <c r="E143" i="10"/>
  <c r="V135" i="7"/>
  <c r="AE138"/>
  <c r="AH138" s="1"/>
  <c r="AC139"/>
  <c r="AE139" s="1"/>
  <c r="AH139" s="1"/>
  <c r="S115"/>
  <c r="Q116"/>
  <c r="G127"/>
  <c r="J127" s="1"/>
  <c r="E128"/>
  <c r="AO113"/>
  <c r="AQ113" s="1"/>
  <c r="AK113"/>
  <c r="AS137" i="10"/>
  <c r="AV137" s="1"/>
  <c r="AZ137" s="1"/>
  <c r="BA137" s="1"/>
  <c r="AQ140"/>
  <c r="G128" i="7" l="1"/>
  <c r="J128" s="1"/>
  <c r="E129"/>
  <c r="S116"/>
  <c r="Q117"/>
  <c r="AP139"/>
  <c r="G133"/>
  <c r="J133" s="1"/>
  <c r="AK133" s="1"/>
  <c r="E134"/>
  <c r="E144" i="10"/>
  <c r="V136" i="7"/>
  <c r="V115"/>
  <c r="E123" i="10"/>
  <c r="AP138" i="7"/>
  <c r="AO114"/>
  <c r="AK114"/>
  <c r="S137"/>
  <c r="Q138"/>
  <c r="AQ141" i="10"/>
  <c r="AS140"/>
  <c r="AV140" s="1"/>
  <c r="AZ140" s="1"/>
  <c r="BA140" s="1"/>
  <c r="E145" l="1"/>
  <c r="V137" i="7"/>
  <c r="AQ114"/>
  <c r="AO115"/>
  <c r="AQ115" s="1"/>
  <c r="AK115"/>
  <c r="S117"/>
  <c r="Q118"/>
  <c r="E130"/>
  <c r="G130" s="1"/>
  <c r="J130" s="1"/>
  <c r="G129"/>
  <c r="J129" s="1"/>
  <c r="Q139"/>
  <c r="S138"/>
  <c r="G134"/>
  <c r="J134" s="1"/>
  <c r="E135"/>
  <c r="E124" i="10"/>
  <c r="V116" i="7"/>
  <c r="AS141" i="10"/>
  <c r="AV141" s="1"/>
  <c r="AZ141" s="1"/>
  <c r="BA141" s="1"/>
  <c r="AQ142"/>
  <c r="AO116" i="7" l="1"/>
  <c r="AQ116" s="1"/>
  <c r="AK116"/>
  <c r="E136"/>
  <c r="G135"/>
  <c r="J135" s="1"/>
  <c r="AK135" s="1"/>
  <c r="E146" i="10"/>
  <c r="V138" i="7"/>
  <c r="S118"/>
  <c r="Q119"/>
  <c r="AO134"/>
  <c r="AQ134" s="1"/>
  <c r="AK134"/>
  <c r="S139"/>
  <c r="Q140"/>
  <c r="S140" s="1"/>
  <c r="V117"/>
  <c r="E125" i="10"/>
  <c r="AQ143"/>
  <c r="AS142"/>
  <c r="AV142" s="1"/>
  <c r="AZ142" s="1"/>
  <c r="BA142" s="1"/>
  <c r="V140" i="7" l="1"/>
  <c r="E148" i="10"/>
  <c r="S119" i="7"/>
  <c r="Q120"/>
  <c r="AO117"/>
  <c r="AK117"/>
  <c r="E147" i="10"/>
  <c r="V139" i="7"/>
  <c r="V118"/>
  <c r="E126" i="10"/>
  <c r="G136" i="7"/>
  <c r="J136" s="1"/>
  <c r="E137"/>
  <c r="AS143" i="10"/>
  <c r="AV143" s="1"/>
  <c r="AZ143" s="1"/>
  <c r="BA143" s="1"/>
  <c r="AQ144"/>
  <c r="AS144" s="1"/>
  <c r="AV144" s="1"/>
  <c r="G137" i="7" l="1"/>
  <c r="J137" s="1"/>
  <c r="E138"/>
  <c r="AO139"/>
  <c r="AQ139" s="1"/>
  <c r="S120"/>
  <c r="Q121"/>
  <c r="AO136"/>
  <c r="AQ136" s="1"/>
  <c r="AK136"/>
  <c r="AO118"/>
  <c r="AK118"/>
  <c r="AQ117"/>
  <c r="V119"/>
  <c r="E127" i="10"/>
  <c r="AO140" i="7"/>
  <c r="AQ140" s="1"/>
  <c r="AZ144" i="10"/>
  <c r="BA144" s="1"/>
  <c r="AV155"/>
  <c r="AV156" s="1"/>
  <c r="AV157" s="1"/>
  <c r="AV158" s="1"/>
  <c r="AV160" s="1"/>
  <c r="AV162" s="1"/>
  <c r="AV163" s="1"/>
  <c r="BA154"/>
  <c r="AO119" i="7" l="1"/>
  <c r="AK119"/>
  <c r="S121"/>
  <c r="Q122"/>
  <c r="G138"/>
  <c r="J138" s="1"/>
  <c r="E139"/>
  <c r="AO162"/>
  <c r="AS162" s="1"/>
  <c r="AQ118"/>
  <c r="Q167" s="1"/>
  <c r="R167" s="1"/>
  <c r="V120"/>
  <c r="AK120" s="1"/>
  <c r="E128" i="10"/>
  <c r="AO137" i="7"/>
  <c r="AQ137" s="1"/>
  <c r="AK137"/>
  <c r="AE178" i="10"/>
  <c r="BB156"/>
  <c r="BA157" s="1"/>
  <c r="AO120" i="7" l="1"/>
  <c r="G139"/>
  <c r="J139" s="1"/>
  <c r="AK139" s="1"/>
  <c r="E140"/>
  <c r="G140" s="1"/>
  <c r="J140" s="1"/>
  <c r="S122"/>
  <c r="Q123"/>
  <c r="AO138"/>
  <c r="AQ138" s="1"/>
  <c r="AK138"/>
  <c r="E129" i="10"/>
  <c r="V121" i="7"/>
  <c r="AO156"/>
  <c r="AQ119"/>
  <c r="Q161" s="1"/>
  <c r="R161" s="1"/>
  <c r="AF178" i="10"/>
  <c r="AE180"/>
  <c r="AE182" s="1"/>
  <c r="AO121" i="7" l="1"/>
  <c r="AQ121" s="1"/>
  <c r="AK121"/>
  <c r="S123"/>
  <c r="Q124"/>
  <c r="AK140"/>
  <c r="AS156"/>
  <c r="E130" i="10"/>
  <c r="V122" i="7"/>
  <c r="AQ120"/>
  <c r="AO161"/>
  <c r="AS161" s="1"/>
  <c r="E131" i="10" l="1"/>
  <c r="V123" i="7"/>
  <c r="AO122"/>
  <c r="AK122"/>
  <c r="S124"/>
  <c r="Q125"/>
  <c r="S125" l="1"/>
  <c r="Q126"/>
  <c r="AO123"/>
  <c r="AQ123" s="1"/>
  <c r="AK123"/>
  <c r="V124"/>
  <c r="E132" i="10"/>
  <c r="AQ122" i="7"/>
  <c r="S126" l="1"/>
  <c r="Q127"/>
  <c r="AO124"/>
  <c r="AK124"/>
  <c r="E133" i="10"/>
  <c r="V125" i="7"/>
  <c r="S127" l="1"/>
  <c r="Q128"/>
  <c r="AO125"/>
  <c r="AQ125" s="1"/>
  <c r="AK125"/>
  <c r="AQ124"/>
  <c r="V126"/>
  <c r="E134" i="10"/>
  <c r="S128" i="7" l="1"/>
  <c r="Q129"/>
  <c r="AO126"/>
  <c r="AK126"/>
  <c r="AR124"/>
  <c r="Q166" s="1"/>
  <c r="R166" s="1"/>
  <c r="R173" s="1"/>
  <c r="E135" i="10"/>
  <c r="V127" i="7"/>
  <c r="AO127" l="1"/>
  <c r="AQ127" s="1"/>
  <c r="AK127"/>
  <c r="S129"/>
  <c r="Q130"/>
  <c r="S130" s="1"/>
  <c r="AQ126"/>
  <c r="E136" i="10"/>
  <c r="V128" i="7"/>
  <c r="AO128" l="1"/>
  <c r="AQ128" s="1"/>
  <c r="AK128"/>
  <c r="V130"/>
  <c r="E138" i="10"/>
  <c r="E137"/>
  <c r="V129" i="7"/>
  <c r="AO129" l="1"/>
  <c r="AQ129" s="1"/>
  <c r="AK129"/>
  <c r="AO130"/>
  <c r="AK130"/>
  <c r="AQ130" l="1"/>
  <c r="J110"/>
  <c r="J146" s="1"/>
  <c r="V110"/>
  <c r="J147" l="1"/>
  <c r="J148" s="1"/>
  <c r="J149" s="1"/>
  <c r="K6" i="9"/>
  <c r="L6" s="1"/>
  <c r="M6" s="1"/>
  <c r="AO110" i="7"/>
  <c r="V146"/>
  <c r="AH110"/>
  <c r="V147" l="1"/>
  <c r="V148" s="1"/>
  <c r="V149" s="1"/>
  <c r="K5" i="9"/>
  <c r="L5" s="1"/>
  <c r="AK110" i="7"/>
  <c r="AP110"/>
  <c r="AQ110" s="1"/>
  <c r="AR145" s="1"/>
  <c r="Q169" s="1"/>
  <c r="AH146"/>
  <c r="K7" i="11" s="1"/>
  <c r="L7" s="1"/>
  <c r="N7" s="1"/>
  <c r="N8" s="1"/>
  <c r="AO163" i="7"/>
  <c r="AO146"/>
  <c r="AO147" s="1"/>
  <c r="AO148" s="1"/>
  <c r="R169" l="1"/>
  <c r="Q171"/>
  <c r="Q173" s="1"/>
  <c r="AS163"/>
  <c r="AO164"/>
  <c r="K7" i="9"/>
  <c r="L7" s="1"/>
  <c r="M7" s="1"/>
  <c r="M8" s="1"/>
  <c r="AH147" i="7"/>
  <c r="AH148" s="1"/>
  <c r="AH149" s="1"/>
  <c r="AH151" s="1"/>
  <c r="AK151" s="1"/>
  <c r="M10" i="9" l="1"/>
  <c r="M11"/>
  <c r="AH153" i="7"/>
  <c r="AH154" s="1"/>
  <c r="AH157"/>
  <c r="AH158" s="1"/>
  <c r="AO165"/>
  <c r="AS164"/>
  <c r="M12" i="9" l="1"/>
  <c r="M13" s="1"/>
</calcChain>
</file>

<file path=xl/sharedStrings.xml><?xml version="1.0" encoding="utf-8"?>
<sst xmlns="http://schemas.openxmlformats.org/spreadsheetml/2006/main" count="1596" uniqueCount="312">
  <si>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</si>
  <si>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</si>
  <si>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</si>
  <si>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</si>
  <si>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</si>
  <si>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</si>
  <si>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</si>
  <si>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</si>
  <si>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</si>
  <si>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</si>
  <si>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</si>
  <si>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</si>
  <si>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</si>
  <si>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</si>
  <si>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</si>
  <si>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</si>
  <si>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</si>
  <si>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</si>
  <si>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</si>
  <si>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</si>
  <si>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</si>
  <si>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</si>
  <si>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</si>
  <si>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</si>
  <si>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</si>
  <si>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</si>
  <si>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</si>
  <si>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</si>
  <si>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</si>
  <si>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</si>
  <si>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</si>
  <si>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</si>
  <si>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</si>
  <si>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</si>
  <si>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</si>
  <si>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</si>
  <si>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</si>
  <si>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</si>
  <si>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</si>
  <si>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</si>
  <si>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</si>
  <si>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</si>
  <si>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</si>
  <si>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</si>
  <si>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</si>
  <si>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</si>
  <si>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</si>
  <si>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</si>
  <si>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Рабочий по обслуживанию и ремонту зданий</t>
  </si>
  <si>
    <t>сумма в год</t>
  </si>
  <si>
    <t>договор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</si>
  <si>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</si>
  <si>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</si>
  <si>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</si>
  <si>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r>
      <rPr>
        <sz val="9"/>
        <color indexed="10"/>
        <rFont val="Times New Roman"/>
        <family val="1"/>
        <charset val="204"/>
      </rPr>
      <t>414,85руб = 52308руб* 12мес* 1,302(начисления на ФОТ)/ 1970рабочих часов в год</t>
    </r>
    <r>
      <rPr>
        <sz val="9"/>
        <color indexed="8"/>
        <rFont val="Times New Roman"/>
        <family val="1"/>
        <charset val="204"/>
      </rPr>
      <t xml:space="preserve">
Расчет произведен на основе суммарного количества человеко-часов и количества посетителей (данные управленческой отчетности)</t>
    </r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</si>
  <si>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</si>
  <si>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</si>
  <si>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</si>
  <si>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</si>
  <si>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</si>
  <si>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</si>
  <si>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</si>
  <si>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</si>
  <si>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</si>
  <si>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</si>
  <si>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</si>
  <si>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</si>
  <si>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</si>
  <si>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</si>
  <si>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</si>
  <si>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</si>
  <si>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</si>
  <si>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</si>
  <si>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5=3/4</t>
  </si>
  <si>
    <t>Норма трудозатрат на оказание единицы государственной услуги (шт.ед.)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</si>
  <si>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</si>
  <si>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</si>
  <si>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</si>
  <si>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Норма времени</t>
  </si>
  <si>
    <t>Дворник</t>
  </si>
  <si>
    <t>Обучение</t>
  </si>
  <si>
    <t>211+213</t>
  </si>
  <si>
    <t>576ч 36 уч.недель</t>
  </si>
  <si>
    <t>часов в год на 1 группу</t>
  </si>
  <si>
    <t>Стоимость 1ч.-часа ресурса, руб</t>
  </si>
  <si>
    <t>Норма шт.единиц</t>
  </si>
  <si>
    <t>медосмотр (пед работники)</t>
  </si>
  <si>
    <t>командировочные расходы педработников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</si>
  <si>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</si>
  <si>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</si>
  <si>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</si>
  <si>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</si>
  <si>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строительные материалы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</si>
  <si>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</si>
  <si>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</si>
  <si>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Делопроизводитель</t>
  </si>
  <si>
    <t>Медикаменты</t>
  </si>
  <si>
    <t>Демеркуризация отработанных ламп</t>
  </si>
  <si>
    <t>Продление лицензии программного обеспечения</t>
  </si>
  <si>
    <t>бюджет</t>
  </si>
  <si>
    <t>норматив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</si>
  <si>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</si>
  <si>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</si>
  <si>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</si>
  <si>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</si>
  <si>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Хоз.товары (дезинфицирующие, моющие средства)</t>
  </si>
  <si>
    <t>Наименованиеимуниципальной услуги</t>
  </si>
  <si>
    <t>Воспитатель</t>
  </si>
  <si>
    <t>Музыкальный руководитель</t>
  </si>
  <si>
    <t>135 чел.</t>
  </si>
  <si>
    <t>6 групп</t>
  </si>
  <si>
    <t>13ст</t>
  </si>
  <si>
    <t>Учитель-логопед</t>
  </si>
  <si>
    <t>Инструктор по физической культуре</t>
  </si>
  <si>
    <t>18-что это</t>
  </si>
  <si>
    <t>дошкольное образование</t>
  </si>
  <si>
    <t>Старший воспитатель</t>
  </si>
  <si>
    <t>Коляски кукольные</t>
  </si>
  <si>
    <t xml:space="preserve">Мячи в ассортименте </t>
  </si>
  <si>
    <t>Набор кукольной посуды</t>
  </si>
  <si>
    <t>Интерактивные развивающие игры</t>
  </si>
  <si>
    <t xml:space="preserve">Конструкторы </t>
  </si>
  <si>
    <t xml:space="preserve">Машинки в </t>
  </si>
  <si>
    <t xml:space="preserve">Куклы </t>
  </si>
  <si>
    <t>Настольно-печатные игры, пазлы</t>
  </si>
  <si>
    <t>Мозаика кнопочная</t>
  </si>
  <si>
    <t>Альбом для рисования</t>
  </si>
  <si>
    <t>Краски акварельные</t>
  </si>
  <si>
    <t>Карандаши цветные</t>
  </si>
  <si>
    <t>подписка на периодические издания</t>
  </si>
  <si>
    <t>Гкал</t>
  </si>
  <si>
    <t>чел</t>
  </si>
  <si>
    <t>количество точек доступа, ед</t>
  </si>
  <si>
    <t>Заведующий</t>
  </si>
  <si>
    <t>Заведующий хозяйством</t>
  </si>
  <si>
    <t>Услугиги Центра гигиены и эпидемиологии</t>
  </si>
  <si>
    <t>Младший воспитатель</t>
  </si>
  <si>
    <t>присмотр и уход</t>
  </si>
  <si>
    <t>0247588</t>
  </si>
  <si>
    <t>0247408</t>
  </si>
  <si>
    <t>Кружка с детским рисунком</t>
  </si>
  <si>
    <t>Графин стеклянный с крышкой</t>
  </si>
  <si>
    <t>Доска разделочная деревянная</t>
  </si>
  <si>
    <t>Ведро эмалированное 10 л</t>
  </si>
  <si>
    <t>Машинист по стирке белья</t>
  </si>
  <si>
    <t>Кастелянша</t>
  </si>
  <si>
    <t>Повар</t>
  </si>
  <si>
    <t>Рабочий кухни</t>
  </si>
  <si>
    <t>0248800</t>
  </si>
  <si>
    <t>Комплектующие к оргтехнике</t>
  </si>
  <si>
    <t>Продукты питания</t>
  </si>
  <si>
    <t>Услуги Центра гигиены и эпидемиологии</t>
  </si>
  <si>
    <t>Командировочные расходы административного персонала</t>
  </si>
  <si>
    <t>Экспертиза огнезащитной обработкистроительных конструкций</t>
  </si>
  <si>
    <t>Подписка, услуги Семис</t>
  </si>
  <si>
    <t>Проведение испытаний устройств заземления и изоляции электросетей</t>
  </si>
  <si>
    <t>Обслуживание системы наружного видеонаблюдения</t>
  </si>
  <si>
    <t>Постельное белье (детское)</t>
  </si>
  <si>
    <t>шт</t>
  </si>
  <si>
    <t>край 7588</t>
  </si>
  <si>
    <t>разнесено</t>
  </si>
  <si>
    <t>10200+15600 проезд в командир</t>
  </si>
  <si>
    <t>340-я</t>
  </si>
  <si>
    <t>226,212,222</t>
  </si>
  <si>
    <t>12000+90200 прожив в командир</t>
  </si>
  <si>
    <t>4500+18900 суточные</t>
  </si>
  <si>
    <t>Спецодежда (мягкий инвентарь)</t>
  </si>
  <si>
    <t>Матрац (140*60*7)</t>
  </si>
  <si>
    <t>Спецодежда</t>
  </si>
  <si>
    <t>компл</t>
  </si>
  <si>
    <t>Канцелярские товары</t>
  </si>
  <si>
    <t>Прочие материальные запасы</t>
  </si>
  <si>
    <t>Присмотр и уход</t>
  </si>
  <si>
    <t>Бумага для принтера 500 л</t>
  </si>
  <si>
    <t>пачка</t>
  </si>
  <si>
    <t>Метла</t>
  </si>
  <si>
    <t xml:space="preserve">Лопата </t>
  </si>
  <si>
    <t>Скрепер для уборки снега</t>
  </si>
  <si>
    <t>Тетрадь общая</t>
  </si>
  <si>
    <t>Ручка шариковая</t>
  </si>
  <si>
    <t>шары надувные</t>
  </si>
  <si>
    <t>Фломастеры</t>
  </si>
  <si>
    <t>Гофрированная цветная бумага</t>
  </si>
  <si>
    <t>Порошок стиральный автомат детский</t>
  </si>
  <si>
    <t>Туалетная бумага</t>
  </si>
  <si>
    <t xml:space="preserve">Салфетки </t>
  </si>
  <si>
    <t>Лампа энергосберегающая</t>
  </si>
  <si>
    <t>Лампа ртутная для уличного освещения</t>
  </si>
  <si>
    <t>родительская плата 2067015</t>
  </si>
  <si>
    <t>проверка</t>
  </si>
  <si>
    <t>свод</t>
  </si>
  <si>
    <t>Лампа для уличного освещения</t>
  </si>
  <si>
    <t>Дошкольное образование 1-3 года</t>
  </si>
  <si>
    <t>Дошкольное образование 3-8 лет</t>
  </si>
  <si>
    <t>1-3 года</t>
  </si>
  <si>
    <t>3-7 лет</t>
  </si>
  <si>
    <t>предпр</t>
  </si>
  <si>
    <t>Сторож</t>
  </si>
  <si>
    <t>1802415-родительская плата</t>
  </si>
  <si>
    <t>Игрушки</t>
  </si>
  <si>
    <t>ДОУ 1</t>
  </si>
  <si>
    <t>Медосмотр младшего обслуживающего и административного персонала</t>
  </si>
  <si>
    <t>край</t>
  </si>
  <si>
    <t>Приложение № 2 к распоряжению Управления образования администрации Северо-Енисейского района от __.__.2015 №___</t>
  </si>
  <si>
    <t>Значения натуральных норм, необходимых для определения базовых нормативов затрат на оказание муниципальных услуг</t>
  </si>
  <si>
    <t>Наименование муниципальной услуги</t>
  </si>
  <si>
    <t>Уникальный номер реестровой записи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</si>
  <si>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</si>
  <si>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</si>
  <si>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</si>
  <si>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1. Работники, непосредственно связанные с оказанием муниципальной услуги</t>
  </si>
  <si>
    <t>шт.ед.</t>
  </si>
  <si>
    <t>Педагог-психолог</t>
  </si>
  <si>
    <t>1.2. Материальные запасы и основные средства, потребляемые в процессе оказания муниципальной услуги</t>
  </si>
  <si>
    <t>ауп</t>
  </si>
  <si>
    <t>Машинки</t>
  </si>
  <si>
    <t>Тарелка для 1 блюда детская</t>
  </si>
  <si>
    <t>Мячи в ассортименте</t>
  </si>
  <si>
    <t>Тарелка для 2 блюда детская</t>
  </si>
  <si>
    <t xml:space="preserve">Игровая палатка </t>
  </si>
  <si>
    <t>Контейнер для игрушек</t>
  </si>
  <si>
    <t>кастрюля никелированная 30 л</t>
  </si>
  <si>
    <t>Набор для игр с песком</t>
  </si>
  <si>
    <t>Развивающие настольные игры</t>
  </si>
  <si>
    <t>Куклы</t>
  </si>
  <si>
    <t>Игровые наборы  "Золушка", "Утюжок" и т.д.</t>
  </si>
  <si>
    <t>Шар для сухого бассейна</t>
  </si>
  <si>
    <t>Пылесос детский</t>
  </si>
  <si>
    <t>Карандаш простой</t>
  </si>
  <si>
    <t>Игровой костюм "Моряк"</t>
  </si>
  <si>
    <t>Карандаши цветные 18 цв</t>
  </si>
  <si>
    <t>набор</t>
  </si>
  <si>
    <t>Игровой костюм "Десантник"</t>
  </si>
  <si>
    <t>Пилотка детская комуфляж</t>
  </si>
  <si>
    <t>Набор кисточек</t>
  </si>
  <si>
    <t>Набор для выпечки игровой</t>
  </si>
  <si>
    <t>Дидактические наборы</t>
  </si>
  <si>
    <t>Альбом д/рисования 40 л</t>
  </si>
  <si>
    <t>Набор  продуктов игровых</t>
  </si>
  <si>
    <t>Пластилин 12 цв</t>
  </si>
  <si>
    <t>Игры развивающие настольные</t>
  </si>
  <si>
    <t>Цветная бумага</t>
  </si>
  <si>
    <t>Бумага д/принтера</t>
  </si>
  <si>
    <t>Картон цветной</t>
  </si>
  <si>
    <t>Клей-карандаш</t>
  </si>
  <si>
    <t xml:space="preserve">Гуашь </t>
  </si>
  <si>
    <t>Кинетический песок</t>
  </si>
  <si>
    <t>Детские учебные пособия</t>
  </si>
  <si>
    <t>сумма договора в год</t>
  </si>
  <si>
    <t>кВт/час</t>
  </si>
  <si>
    <t>м3</t>
  </si>
  <si>
    <t>2. Содержание объектов недвижимого имущества, необходимого для выполнения муниципального задания</t>
  </si>
  <si>
    <t>Уборщик</t>
  </si>
  <si>
    <t>мб</t>
  </si>
  <si>
    <t>Аттестация условий рабочих мест</t>
  </si>
  <si>
    <t>Услуги по защите персональных данных</t>
  </si>
  <si>
    <t>Монтаж интернет-оборудования</t>
  </si>
  <si>
    <t>Медосмотр административного персонала</t>
  </si>
  <si>
    <t>комплект</t>
  </si>
  <si>
    <t>прочие материальные запасы для медкабинета (шпатель, стер.перчатки, маски, пробирки и т д.)</t>
  </si>
  <si>
    <t>Полотенце махровое</t>
  </si>
  <si>
    <t>Прочие канцелярские принадлежности</t>
  </si>
  <si>
    <t>местн</t>
  </si>
  <si>
    <t xml:space="preserve">340-я    </t>
  </si>
  <si>
    <t>продукты</t>
  </si>
  <si>
    <t>18900+4500-суточные</t>
  </si>
  <si>
    <t>медик</t>
  </si>
  <si>
    <t>стрмат</t>
  </si>
  <si>
    <t>15600+10200 команд</t>
  </si>
  <si>
    <t>мм/инв</t>
  </si>
  <si>
    <t>хоз</t>
  </si>
  <si>
    <t>проч</t>
  </si>
  <si>
    <t>31200+12000 команд</t>
  </si>
  <si>
    <t>АУПы</t>
  </si>
  <si>
    <t>командир</t>
  </si>
  <si>
    <t>посуда</t>
  </si>
  <si>
    <t>комплектующие</t>
  </si>
  <si>
    <t xml:space="preserve">046490000132027040511784000301000301001100101 </t>
  </si>
  <si>
    <t>Учебные пособия</t>
  </si>
  <si>
    <t>Реализация основных общеобразовательных программ дошкольного образования (3-8 лет)</t>
  </si>
  <si>
    <t>Инвентарь для уборки (лопаты, метла)</t>
  </si>
  <si>
    <t>Чайник нержавеющая сталь</t>
  </si>
  <si>
    <t>Чайник эмалир.3-3,5 л.</t>
  </si>
  <si>
    <t>Половник нерж.сталь 250-300мл.</t>
  </si>
  <si>
    <t>Чашка нержавеющая сталь 2л</t>
  </si>
  <si>
    <t>тарелки 1бл. 180-200мл. С детским рисунком</t>
  </si>
  <si>
    <t>Тарелка  2 бл. (плоская) диаметр 18 см с детским рисунком</t>
  </si>
  <si>
    <t>Бумажные полотенца уп.х4шт</t>
  </si>
  <si>
    <t>Пакет фасовочный</t>
  </si>
  <si>
    <t>Диспенсер для жидкого мыла</t>
  </si>
  <si>
    <t>Наглядный и раздаточный материал</t>
  </si>
  <si>
    <t>Испытание диэлектрических бот и перчаток</t>
  </si>
  <si>
    <t>контроль качестватекстильных материалов и деревянных конструкций</t>
  </si>
  <si>
    <t>замена технического паспорта</t>
  </si>
  <si>
    <t xml:space="preserve">Столовая посуда </t>
  </si>
  <si>
    <t>Столовая посуда</t>
  </si>
  <si>
    <t>37 дет</t>
  </si>
  <si>
    <t>94 дет</t>
  </si>
  <si>
    <t>Муниципальное бюджетное дошкольное образовательное учреждение "Северо-Енисейский детский сад №1"</t>
  </si>
  <si>
    <t>Расчёт базового норматива затрат на оказание услуги "Реализация основных общеобразовательных программ дошкольного образования"</t>
  </si>
  <si>
    <t>Расчёт базового норматива затрат на оказание услуги "Присмотр и уход"</t>
  </si>
  <si>
    <t>\</t>
  </si>
  <si>
    <t xml:space="preserve">Численность </t>
  </si>
  <si>
    <t xml:space="preserve">Расчетный объем финансирования </t>
  </si>
  <si>
    <t>14=13*12</t>
  </si>
  <si>
    <t>ИТОГО:</t>
  </si>
  <si>
    <t xml:space="preserve">                Внебюджет</t>
  </si>
  <si>
    <t>Утвержденный объем финансирования (611)</t>
  </si>
  <si>
    <t>Свод нормативов затрат на выполнение  муниципального задания МБДОУ № 1</t>
  </si>
  <si>
    <t>Количество получателей - 36</t>
  </si>
  <si>
    <t>Количество получателей - 99</t>
  </si>
  <si>
    <t>Количество получателей - 135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</si>
</sst>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_-* #,##0.000_р_._-;\-* #,##0.000_р_._-;_-* &quot;-&quot;???_р_._-;_-@_-"/>
    <numFmt numFmtId="169" formatCode="0.0000000"/>
    <numFmt numFmtId="170" formatCode="0.000000"/>
    <numFmt numFmtId="171" formatCode="_-* #,##0.0000_р_._-;\-* #,##0.0000_р_._-;_-* &quot;-&quot;??_р_._-;_-@_-"/>
    <numFmt numFmtId="172" formatCode="_-* #,##0.00000_р_._-;\-* #,##0.00000_р_._-;_-* &quot;-&quot;??_р_._-;_-@_-"/>
  </numFmts>
  <fonts count="5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b/>
      <sz val="8"/>
      <color indexed="40"/>
      <name val="Times New Roman"/>
      <family val="1"/>
      <charset val="204"/>
    </font>
    <font>
      <b/>
      <i/>
      <sz val="11"/>
      <color indexed="40"/>
      <name val="Times New Roman"/>
      <family val="1"/>
      <charset val="204"/>
    </font>
    <font>
      <sz val="9"/>
      <color indexed="40"/>
      <name val="Times New Roman"/>
      <family val="1"/>
      <charset val="204"/>
    </font>
    <font>
      <b/>
      <sz val="10"/>
      <color indexed="40"/>
      <name val="Times New Roman"/>
      <family val="1"/>
      <charset val="204"/>
    </font>
    <font>
      <b/>
      <i/>
      <sz val="10"/>
      <color indexed="40"/>
      <name val="Times New Roman"/>
      <family val="1"/>
      <charset val="204"/>
    </font>
    <font>
      <sz val="10"/>
      <color indexed="4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49"/>
      <name val="Times New Roman"/>
      <family val="1"/>
      <charset val="204"/>
    </font>
    <font>
      <sz val="10"/>
      <color indexed="49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4" tint="-0.49998474074526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6" fillId="0" borderId="0"/>
    <xf numFmtId="0" fontId="4" fillId="0" borderId="0"/>
    <xf numFmtId="0" fontId="4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601">
    <xf numFmtId="0" fontId="0" fillId="0" borderId="0" xfId="0"/>
    <xf numFmtId="0" fontId="1" fillId="3" borderId="1" xfId="0" applyFont="1" applyFill="1" applyBorder="1"/>
    <xf numFmtId="0" fontId="1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2" fontId="7" fillId="4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4" borderId="1" xfId="0" applyFont="1" applyFill="1" applyBorder="1"/>
    <xf numFmtId="0" fontId="8" fillId="0" borderId="1" xfId="0" applyFont="1" applyBorder="1"/>
    <xf numFmtId="0" fontId="8" fillId="4" borderId="1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12" fillId="2" borderId="1" xfId="2" applyFont="1" applyFill="1" applyBorder="1" applyAlignment="1" applyProtection="1">
      <alignment horizontal="left" vertical="center" wrapText="1"/>
      <protection locked="0"/>
    </xf>
    <xf numFmtId="2" fontId="7" fillId="4" borderId="1" xfId="0" applyNumberFormat="1" applyFont="1" applyFill="1" applyBorder="1"/>
    <xf numFmtId="2" fontId="11" fillId="4" borderId="1" xfId="0" applyNumberFormat="1" applyFont="1" applyFill="1" applyBorder="1" applyAlignment="1"/>
    <xf numFmtId="2" fontId="11" fillId="4" borderId="1" xfId="0" applyNumberFormat="1" applyFont="1" applyFill="1" applyBorder="1"/>
    <xf numFmtId="0" fontId="13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/>
    <xf numFmtId="2" fontId="8" fillId="4" borderId="1" xfId="0" applyNumberFormat="1" applyFont="1" applyFill="1" applyBorder="1"/>
    <xf numFmtId="2" fontId="10" fillId="4" borderId="1" xfId="0" applyNumberFormat="1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7" fillId="0" borderId="0" xfId="0" applyFont="1"/>
    <xf numFmtId="0" fontId="2" fillId="0" borderId="1" xfId="0" applyFont="1" applyBorder="1" applyAlignment="1">
      <alignment horizontal="right" vertical="center" wrapText="1"/>
    </xf>
    <xf numFmtId="165" fontId="7" fillId="3" borderId="1" xfId="0" applyNumberFormat="1" applyFont="1" applyFill="1" applyBorder="1"/>
    <xf numFmtId="0" fontId="8" fillId="3" borderId="0" xfId="0" applyFont="1" applyFill="1"/>
    <xf numFmtId="2" fontId="9" fillId="6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0" fontId="14" fillId="0" borderId="4" xfId="0" applyFont="1" applyBorder="1" applyAlignment="1">
      <alignment vertical="center" wrapText="1"/>
    </xf>
    <xf numFmtId="43" fontId="8" fillId="0" borderId="0" xfId="4" applyFont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4" applyFont="1"/>
    <xf numFmtId="43" fontId="9" fillId="6" borderId="1" xfId="4" applyFont="1" applyFill="1" applyBorder="1" applyAlignment="1">
      <alignment horizontal="center"/>
    </xf>
    <xf numFmtId="167" fontId="8" fillId="4" borderId="1" xfId="0" applyNumberFormat="1" applyFont="1" applyFill="1" applyBorder="1"/>
    <xf numFmtId="0" fontId="13" fillId="3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4" fillId="0" borderId="0" xfId="0" applyFont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68" fontId="17" fillId="0" borderId="0" xfId="0" applyNumberFormat="1" applyFont="1"/>
    <xf numFmtId="43" fontId="17" fillId="0" borderId="0" xfId="0" applyNumberFormat="1" applyFont="1"/>
    <xf numFmtId="43" fontId="14" fillId="0" borderId="0" xfId="4" applyFont="1" applyBorder="1" applyAlignment="1">
      <alignment vertical="center" wrapText="1"/>
    </xf>
    <xf numFmtId="43" fontId="8" fillId="0" borderId="0" xfId="0" applyNumberFormat="1" applyFont="1"/>
    <xf numFmtId="168" fontId="8" fillId="0" borderId="0" xfId="0" applyNumberFormat="1" applyFont="1"/>
    <xf numFmtId="169" fontId="8" fillId="4" borderId="1" xfId="0" applyNumberFormat="1" applyFont="1" applyFill="1" applyBorder="1"/>
    <xf numFmtId="170" fontId="8" fillId="4" borderId="1" xfId="0" applyNumberFormat="1" applyFont="1" applyFill="1" applyBorder="1"/>
    <xf numFmtId="0" fontId="10" fillId="0" borderId="3" xfId="0" applyFont="1" applyBorder="1" applyAlignment="1">
      <alignment horizontal="left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167" fontId="7" fillId="4" borderId="1" xfId="0" applyNumberFormat="1" applyFont="1" applyFill="1" applyBorder="1"/>
    <xf numFmtId="0" fontId="7" fillId="0" borderId="1" xfId="0" applyFont="1" applyFill="1" applyBorder="1" applyAlignment="1">
      <alignment horizontal="center"/>
    </xf>
    <xf numFmtId="43" fontId="1" fillId="0" borderId="0" xfId="0" applyNumberFormat="1" applyFont="1"/>
    <xf numFmtId="0" fontId="20" fillId="0" borderId="0" xfId="0" applyFont="1"/>
    <xf numFmtId="0" fontId="20" fillId="3" borderId="0" xfId="0" applyFont="1" applyFill="1"/>
    <xf numFmtId="0" fontId="21" fillId="6" borderId="0" xfId="0" applyFont="1" applyFill="1"/>
    <xf numFmtId="0" fontId="11" fillId="0" borderId="0" xfId="0" applyFont="1" applyFill="1" applyBorder="1" applyAlignment="1">
      <alignment horizontal="right" vertical="center"/>
    </xf>
    <xf numFmtId="2" fontId="10" fillId="0" borderId="0" xfId="0" applyNumberFormat="1" applyFont="1" applyFill="1" applyBorder="1"/>
    <xf numFmtId="0" fontId="14" fillId="0" borderId="0" xfId="0" applyFont="1" applyFill="1" applyBorder="1" applyAlignment="1">
      <alignment vertical="center" wrapText="1"/>
    </xf>
    <xf numFmtId="43" fontId="8" fillId="0" borderId="0" xfId="4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2" fontId="8" fillId="4" borderId="3" xfId="0" applyNumberFormat="1" applyFont="1" applyFill="1" applyBorder="1"/>
    <xf numFmtId="0" fontId="14" fillId="0" borderId="1" xfId="0" applyFont="1" applyBorder="1" applyAlignment="1">
      <alignment vertical="center" wrapText="1"/>
    </xf>
    <xf numFmtId="2" fontId="8" fillId="0" borderId="0" xfId="0" applyNumberFormat="1" applyFont="1"/>
    <xf numFmtId="0" fontId="8" fillId="4" borderId="2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7" fillId="7" borderId="1" xfId="0" applyFont="1" applyFill="1" applyBorder="1"/>
    <xf numFmtId="0" fontId="8" fillId="4" borderId="8" xfId="0" applyFont="1" applyFill="1" applyBorder="1" applyAlignment="1">
      <alignment horizontal="justify" vertical="top" wrapText="1"/>
    </xf>
    <xf numFmtId="0" fontId="8" fillId="4" borderId="5" xfId="0" applyFont="1" applyFill="1" applyBorder="1" applyAlignment="1">
      <alignment horizontal="justify" vertical="top" wrapText="1"/>
    </xf>
    <xf numFmtId="0" fontId="7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7" fontId="2" fillId="4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165" fontId="7" fillId="0" borderId="1" xfId="0" applyNumberFormat="1" applyFont="1" applyFill="1" applyBorder="1"/>
    <xf numFmtId="166" fontId="7" fillId="4" borderId="1" xfId="0" applyNumberFormat="1" applyFont="1" applyFill="1" applyBorder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 wrapText="1"/>
    </xf>
    <xf numFmtId="43" fontId="22" fillId="0" borderId="1" xfId="4" applyFont="1" applyBorder="1"/>
    <xf numFmtId="0" fontId="7" fillId="0" borderId="1" xfId="0" applyFont="1" applyFill="1" applyBorder="1"/>
    <xf numFmtId="2" fontId="7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49" fontId="8" fillId="0" borderId="0" xfId="0" applyNumberFormat="1" applyFont="1"/>
    <xf numFmtId="49" fontId="21" fillId="0" borderId="9" xfId="0" applyNumberFormat="1" applyFont="1" applyBorder="1"/>
    <xf numFmtId="49" fontId="14" fillId="0" borderId="0" xfId="4" applyNumberFormat="1" applyFont="1" applyFill="1" applyBorder="1" applyAlignment="1">
      <alignment vertical="center" wrapText="1"/>
    </xf>
    <xf numFmtId="0" fontId="8" fillId="8" borderId="0" xfId="0" applyFont="1" applyFill="1"/>
    <xf numFmtId="0" fontId="13" fillId="8" borderId="1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left"/>
    </xf>
    <xf numFmtId="0" fontId="14" fillId="8" borderId="4" xfId="0" applyFont="1" applyFill="1" applyBorder="1" applyAlignment="1">
      <alignment vertical="center" wrapText="1"/>
    </xf>
    <xf numFmtId="0" fontId="14" fillId="8" borderId="1" xfId="0" applyFont="1" applyFill="1" applyBorder="1" applyAlignment="1">
      <alignment vertical="center" wrapText="1"/>
    </xf>
    <xf numFmtId="0" fontId="14" fillId="8" borderId="11" xfId="0" applyFont="1" applyFill="1" applyBorder="1" applyAlignment="1">
      <alignment vertical="center" wrapText="1"/>
    </xf>
    <xf numFmtId="0" fontId="14" fillId="8" borderId="0" xfId="0" applyFont="1" applyFill="1" applyBorder="1" applyAlignment="1">
      <alignment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left"/>
    </xf>
    <xf numFmtId="0" fontId="8" fillId="8" borderId="13" xfId="0" applyFont="1" applyFill="1" applyBorder="1"/>
    <xf numFmtId="0" fontId="9" fillId="8" borderId="1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left" wrapText="1"/>
    </xf>
    <xf numFmtId="0" fontId="7" fillId="8" borderId="1" xfId="0" applyFont="1" applyFill="1" applyBorder="1"/>
    <xf numFmtId="0" fontId="7" fillId="8" borderId="2" xfId="0" applyFont="1" applyFill="1" applyBorder="1"/>
    <xf numFmtId="0" fontId="11" fillId="8" borderId="13" xfId="0" applyFont="1" applyFill="1" applyBorder="1" applyAlignment="1">
      <alignment horizontal="left" wrapText="1"/>
    </xf>
    <xf numFmtId="0" fontId="7" fillId="8" borderId="3" xfId="0" applyFont="1" applyFill="1" applyBorder="1"/>
    <xf numFmtId="0" fontId="21" fillId="0" borderId="1" xfId="0" applyFont="1" applyBorder="1"/>
    <xf numFmtId="0" fontId="10" fillId="0" borderId="2" xfId="0" applyFont="1" applyBorder="1"/>
    <xf numFmtId="43" fontId="11" fillId="4" borderId="2" xfId="4" applyFont="1" applyFill="1" applyBorder="1"/>
    <xf numFmtId="43" fontId="8" fillId="0" borderId="1" xfId="0" applyNumberFormat="1" applyFont="1" applyBorder="1"/>
    <xf numFmtId="43" fontId="22" fillId="0" borderId="1" xfId="0" applyNumberFormat="1" applyFont="1" applyBorder="1"/>
    <xf numFmtId="49" fontId="21" fillId="0" borderId="14" xfId="0" applyNumberFormat="1" applyFont="1" applyBorder="1"/>
    <xf numFmtId="2" fontId="2" fillId="4" borderId="1" xfId="0" applyNumberFormat="1" applyFont="1" applyFill="1" applyBorder="1" applyAlignment="1">
      <alignment horizontal="center" vertical="center" wrapText="1"/>
    </xf>
    <xf numFmtId="43" fontId="8" fillId="9" borderId="9" xfId="4" applyFont="1" applyFill="1" applyBorder="1"/>
    <xf numFmtId="0" fontId="8" fillId="9" borderId="9" xfId="0" applyFont="1" applyFill="1" applyBorder="1"/>
    <xf numFmtId="43" fontId="23" fillId="9" borderId="9" xfId="4" applyFont="1" applyFill="1" applyBorder="1"/>
    <xf numFmtId="2" fontId="10" fillId="0" borderId="2" xfId="0" applyNumberFormat="1" applyFont="1" applyBorder="1"/>
    <xf numFmtId="2" fontId="10" fillId="9" borderId="9" xfId="0" applyNumberFormat="1" applyFont="1" applyFill="1" applyBorder="1"/>
    <xf numFmtId="43" fontId="22" fillId="0" borderId="2" xfId="0" applyNumberFormat="1" applyFont="1" applyBorder="1"/>
    <xf numFmtId="2" fontId="8" fillId="0" borderId="2" xfId="0" applyNumberFormat="1" applyFont="1" applyBorder="1"/>
    <xf numFmtId="43" fontId="8" fillId="9" borderId="15" xfId="0" applyNumberFormat="1" applyFont="1" applyFill="1" applyBorder="1"/>
    <xf numFmtId="43" fontId="22" fillId="9" borderId="9" xfId="0" applyNumberFormat="1" applyFont="1" applyFill="1" applyBorder="1"/>
    <xf numFmtId="0" fontId="8" fillId="10" borderId="0" xfId="0" applyFont="1" applyFill="1"/>
    <xf numFmtId="0" fontId="8" fillId="3" borderId="1" xfId="0" applyFont="1" applyFill="1" applyBorder="1"/>
    <xf numFmtId="43" fontId="8" fillId="3" borderId="1" xfId="0" applyNumberFormat="1" applyFont="1" applyFill="1" applyBorder="1"/>
    <xf numFmtId="43" fontId="8" fillId="3" borderId="7" xfId="0" applyNumberFormat="1" applyFont="1" applyFill="1" applyBorder="1"/>
    <xf numFmtId="43" fontId="8" fillId="0" borderId="1" xfId="4" applyFont="1" applyBorder="1"/>
    <xf numFmtId="43" fontId="8" fillId="7" borderId="1" xfId="0" applyNumberFormat="1" applyFont="1" applyFill="1" applyBorder="1"/>
    <xf numFmtId="43" fontId="8" fillId="7" borderId="0" xfId="0" applyNumberFormat="1" applyFont="1" applyFill="1"/>
    <xf numFmtId="0" fontId="8" fillId="0" borderId="1" xfId="0" applyFont="1" applyFill="1" applyBorder="1"/>
    <xf numFmtId="0" fontId="11" fillId="0" borderId="0" xfId="0" applyFont="1" applyFill="1" applyBorder="1" applyAlignment="1">
      <alignment horizontal="right"/>
    </xf>
    <xf numFmtId="0" fontId="14" fillId="0" borderId="16" xfId="0" applyFont="1" applyFill="1" applyBorder="1" applyAlignment="1">
      <alignment horizontal="center" vertical="center" wrapText="1"/>
    </xf>
    <xf numFmtId="43" fontId="8" fillId="0" borderId="0" xfId="0" applyNumberFormat="1" applyFont="1" applyFill="1"/>
    <xf numFmtId="0" fontId="8" fillId="0" borderId="0" xfId="0" applyFont="1" applyFill="1"/>
    <xf numFmtId="2" fontId="11" fillId="4" borderId="2" xfId="4" applyNumberFormat="1" applyFont="1" applyFill="1" applyBorder="1" applyAlignment="1"/>
    <xf numFmtId="2" fontId="8" fillId="0" borderId="0" xfId="4" applyNumberFormat="1" applyFont="1"/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6" fillId="4" borderId="17" xfId="2" applyFont="1" applyFill="1" applyBorder="1" applyAlignment="1" applyProtection="1">
      <alignment horizontal="left" vertical="center" wrapText="1"/>
      <protection locked="0"/>
    </xf>
    <xf numFmtId="0" fontId="6" fillId="4" borderId="18" xfId="2" applyFont="1" applyFill="1" applyBorder="1" applyAlignment="1" applyProtection="1">
      <alignment horizontal="left" vertical="center" wrapText="1"/>
      <protection locked="0"/>
    </xf>
    <xf numFmtId="0" fontId="12" fillId="4" borderId="18" xfId="2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/>
    <xf numFmtId="0" fontId="8" fillId="11" borderId="0" xfId="0" applyFont="1" applyFill="1"/>
    <xf numFmtId="43" fontId="8" fillId="3" borderId="0" xfId="0" applyNumberFormat="1" applyFont="1" applyFill="1"/>
    <xf numFmtId="43" fontId="8" fillId="0" borderId="1" xfId="0" applyNumberFormat="1" applyFont="1" applyBorder="1" applyAlignment="1">
      <alignment horizontal="right"/>
    </xf>
    <xf numFmtId="43" fontId="8" fillId="3" borderId="0" xfId="0" applyNumberFormat="1" applyFont="1" applyFill="1" applyBorder="1"/>
    <xf numFmtId="0" fontId="11" fillId="0" borderId="2" xfId="0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horizontal="right" vertical="center" wrapText="1"/>
    </xf>
    <xf numFmtId="2" fontId="10" fillId="0" borderId="1" xfId="0" applyNumberFormat="1" applyFont="1" applyFill="1" applyBorder="1"/>
    <xf numFmtId="0" fontId="8" fillId="0" borderId="1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7" fillId="0" borderId="0" xfId="0" applyFont="1" applyBorder="1"/>
    <xf numFmtId="0" fontId="33" fillId="0" borderId="0" xfId="0" applyFont="1"/>
    <xf numFmtId="0" fontId="33" fillId="0" borderId="0" xfId="0" applyFont="1" applyFill="1"/>
    <xf numFmtId="0" fontId="34" fillId="3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/>
    </xf>
    <xf numFmtId="0" fontId="33" fillId="0" borderId="0" xfId="0" applyFont="1" applyBorder="1" applyAlignment="1">
      <alignment vertical="center" wrapText="1"/>
    </xf>
    <xf numFmtId="43" fontId="33" fillId="0" borderId="0" xfId="4" applyFont="1" applyBorder="1" applyAlignment="1">
      <alignment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0" fontId="34" fillId="5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wrapText="1"/>
    </xf>
    <xf numFmtId="0" fontId="20" fillId="0" borderId="0" xfId="0" applyFont="1" applyFill="1"/>
    <xf numFmtId="43" fontId="21" fillId="3" borderId="1" xfId="4" applyFont="1" applyFill="1" applyBorder="1"/>
    <xf numFmtId="43" fontId="21" fillId="0" borderId="1" xfId="4" applyFont="1" applyBorder="1"/>
    <xf numFmtId="0" fontId="8" fillId="0" borderId="20" xfId="0" applyFont="1" applyBorder="1"/>
    <xf numFmtId="16" fontId="7" fillId="0" borderId="1" xfId="0" applyNumberFormat="1" applyFont="1" applyBorder="1" applyAlignment="1">
      <alignment horizontal="left" wrapText="1"/>
    </xf>
    <xf numFmtId="43" fontId="33" fillId="0" borderId="0" xfId="0" applyNumberFormat="1" applyFont="1" applyBorder="1"/>
    <xf numFmtId="43" fontId="7" fillId="0" borderId="0" xfId="0" applyNumberFormat="1" applyFont="1" applyBorder="1"/>
    <xf numFmtId="0" fontId="16" fillId="3" borderId="2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43" fontId="33" fillId="0" borderId="0" xfId="0" applyNumberFormat="1" applyFont="1" applyFill="1" applyBorder="1" applyAlignment="1">
      <alignment vertical="center" wrapText="1"/>
    </xf>
    <xf numFmtId="0" fontId="8" fillId="12" borderId="0" xfId="0" applyFont="1" applyFill="1"/>
    <xf numFmtId="0" fontId="8" fillId="0" borderId="0" xfId="0" applyFont="1" applyFill="1" applyAlignment="1">
      <alignment horizontal="right"/>
    </xf>
    <xf numFmtId="0" fontId="33" fillId="0" borderId="0" xfId="0" applyFont="1" applyFill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166" fontId="8" fillId="4" borderId="1" xfId="0" applyNumberFormat="1" applyFont="1" applyFill="1" applyBorder="1"/>
    <xf numFmtId="0" fontId="8" fillId="12" borderId="0" xfId="0" applyFont="1" applyFill="1" applyBorder="1"/>
    <xf numFmtId="0" fontId="17" fillId="12" borderId="0" xfId="0" applyFont="1" applyFill="1"/>
    <xf numFmtId="2" fontId="20" fillId="0" borderId="0" xfId="0" applyNumberFormat="1" applyFont="1"/>
    <xf numFmtId="0" fontId="17" fillId="0" borderId="0" xfId="0" applyFont="1" applyFill="1"/>
    <xf numFmtId="0" fontId="8" fillId="7" borderId="0" xfId="0" applyFont="1" applyFill="1"/>
    <xf numFmtId="170" fontId="8" fillId="0" borderId="1" xfId="0" applyNumberFormat="1" applyFont="1" applyFill="1" applyBorder="1"/>
    <xf numFmtId="167" fontId="8" fillId="0" borderId="1" xfId="0" applyNumberFormat="1" applyFont="1" applyFill="1" applyBorder="1"/>
    <xf numFmtId="0" fontId="8" fillId="0" borderId="2" xfId="0" applyFont="1" applyFill="1" applyBorder="1" applyAlignment="1">
      <alignment wrapText="1"/>
    </xf>
    <xf numFmtId="166" fontId="8" fillId="12" borderId="0" xfId="0" applyNumberFormat="1" applyFont="1" applyFill="1"/>
    <xf numFmtId="0" fontId="8" fillId="10" borderId="9" xfId="0" applyFont="1" applyFill="1" applyBorder="1"/>
    <xf numFmtId="0" fontId="8" fillId="7" borderId="9" xfId="0" applyFont="1" applyFill="1" applyBorder="1"/>
    <xf numFmtId="0" fontId="10" fillId="0" borderId="10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166" fontId="11" fillId="0" borderId="10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/>
    <xf numFmtId="0" fontId="37" fillId="3" borderId="7" xfId="0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top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center" wrapText="1"/>
    </xf>
    <xf numFmtId="0" fontId="8" fillId="4" borderId="7" xfId="0" applyFont="1" applyFill="1" applyBorder="1"/>
    <xf numFmtId="0" fontId="38" fillId="3" borderId="1" xfId="0" applyFont="1" applyFill="1" applyBorder="1"/>
    <xf numFmtId="0" fontId="21" fillId="5" borderId="7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166" fontId="9" fillId="5" borderId="1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/>
    <xf numFmtId="0" fontId="8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/>
    <xf numFmtId="0" fontId="8" fillId="0" borderId="1" xfId="0" applyFont="1" applyBorder="1" applyAlignment="1">
      <alignment horizontal="center"/>
    </xf>
    <xf numFmtId="166" fontId="40" fillId="4" borderId="1" xfId="0" applyNumberFormat="1" applyFont="1" applyFill="1" applyBorder="1"/>
    <xf numFmtId="2" fontId="10" fillId="4" borderId="1" xfId="0" applyNumberFormat="1" applyFont="1" applyFill="1" applyBorder="1" applyAlignment="1"/>
    <xf numFmtId="43" fontId="11" fillId="4" borderId="2" xfId="4" applyFont="1" applyFill="1" applyBorder="1" applyAlignment="1"/>
    <xf numFmtId="43" fontId="8" fillId="8" borderId="9" xfId="4" applyFont="1" applyFill="1" applyBorder="1"/>
    <xf numFmtId="43" fontId="8" fillId="11" borderId="9" xfId="0" applyNumberFormat="1" applyFont="1" applyFill="1" applyBorder="1"/>
    <xf numFmtId="43" fontId="8" fillId="9" borderId="1" xfId="4" applyFont="1" applyFill="1" applyBorder="1"/>
    <xf numFmtId="43" fontId="8" fillId="10" borderId="1" xfId="0" applyNumberFormat="1" applyFont="1" applyFill="1" applyBorder="1"/>
    <xf numFmtId="0" fontId="8" fillId="9" borderId="1" xfId="0" applyFont="1" applyFill="1" applyBorder="1"/>
    <xf numFmtId="0" fontId="7" fillId="0" borderId="7" xfId="0" applyFont="1" applyBorder="1" applyAlignment="1">
      <alignment wrapText="1"/>
    </xf>
    <xf numFmtId="0" fontId="35" fillId="8" borderId="10" xfId="0" applyFont="1" applyFill="1" applyBorder="1" applyAlignment="1">
      <alignment horizontal="left" wrapText="1"/>
    </xf>
    <xf numFmtId="0" fontId="40" fillId="0" borderId="0" xfId="0" applyFont="1"/>
    <xf numFmtId="0" fontId="40" fillId="12" borderId="0" xfId="0" applyFont="1" applyFill="1"/>
    <xf numFmtId="0" fontId="40" fillId="0" borderId="0" xfId="0" applyFont="1" applyFill="1"/>
    <xf numFmtId="43" fontId="40" fillId="0" borderId="0" xfId="4" applyFont="1"/>
    <xf numFmtId="2" fontId="40" fillId="0" borderId="0" xfId="0" applyNumberFormat="1" applyFont="1"/>
    <xf numFmtId="166" fontId="7" fillId="0" borderId="1" xfId="0" applyNumberFormat="1" applyFont="1" applyFill="1" applyBorder="1"/>
    <xf numFmtId="0" fontId="25" fillId="0" borderId="25" xfId="2" applyFont="1" applyFill="1" applyBorder="1" applyAlignment="1" applyProtection="1">
      <alignment horizontal="left" vertical="center" wrapText="1"/>
      <protection locked="0"/>
    </xf>
    <xf numFmtId="0" fontId="25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wrapText="1"/>
    </xf>
    <xf numFmtId="43" fontId="22" fillId="0" borderId="1" xfId="4" applyFont="1" applyFill="1" applyBorder="1"/>
    <xf numFmtId="2" fontId="8" fillId="0" borderId="0" xfId="0" applyNumberFormat="1" applyFont="1" applyFill="1"/>
    <xf numFmtId="0" fontId="25" fillId="0" borderId="26" xfId="2" applyFont="1" applyFill="1" applyBorder="1" applyAlignment="1" applyProtection="1">
      <alignment horizontal="left" vertical="center" wrapText="1"/>
      <protection locked="0"/>
    </xf>
    <xf numFmtId="0" fontId="12" fillId="4" borderId="27" xfId="2" applyFont="1" applyFill="1" applyBorder="1" applyAlignment="1" applyProtection="1">
      <alignment horizontal="left" vertical="center" wrapText="1"/>
      <protection locked="0"/>
    </xf>
    <xf numFmtId="0" fontId="12" fillId="4" borderId="0" xfId="2" applyFont="1" applyFill="1" applyBorder="1" applyAlignment="1" applyProtection="1">
      <alignment horizontal="left" vertical="center" wrapText="1"/>
      <protection locked="0"/>
    </xf>
    <xf numFmtId="2" fontId="8" fillId="8" borderId="0" xfId="0" applyNumberFormat="1" applyFont="1" applyFill="1"/>
    <xf numFmtId="0" fontId="12" fillId="2" borderId="7" xfId="2" applyFont="1" applyFill="1" applyBorder="1" applyAlignment="1" applyProtection="1">
      <alignment horizontal="left" vertical="center" wrapText="1"/>
      <protection locked="0"/>
    </xf>
    <xf numFmtId="43" fontId="8" fillId="0" borderId="9" xfId="0" applyNumberFormat="1" applyFont="1" applyBorder="1"/>
    <xf numFmtId="43" fontId="40" fillId="0" borderId="1" xfId="0" applyNumberFormat="1" applyFont="1" applyBorder="1"/>
    <xf numFmtId="0" fontId="40" fillId="0" borderId="1" xfId="0" applyFont="1" applyBorder="1"/>
    <xf numFmtId="2" fontId="40" fillId="0" borderId="2" xfId="0" applyNumberFormat="1" applyFont="1" applyBorder="1"/>
    <xf numFmtId="43" fontId="40" fillId="9" borderId="15" xfId="0" applyNumberFormat="1" applyFont="1" applyFill="1" applyBorder="1"/>
    <xf numFmtId="49" fontId="41" fillId="0" borderId="14" xfId="0" applyNumberFormat="1" applyFont="1" applyBorder="1"/>
    <xf numFmtId="43" fontId="40" fillId="0" borderId="9" xfId="0" applyNumberFormat="1" applyFont="1" applyBorder="1"/>
    <xf numFmtId="43" fontId="8" fillId="9" borderId="0" xfId="4" applyFont="1" applyFill="1"/>
    <xf numFmtId="0" fontId="8" fillId="9" borderId="0" xfId="0" applyFont="1" applyFill="1"/>
    <xf numFmtId="43" fontId="8" fillId="7" borderId="0" xfId="4" applyFont="1" applyFill="1"/>
    <xf numFmtId="43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2" fillId="0" borderId="1" xfId="0" applyFont="1" applyBorder="1"/>
    <xf numFmtId="0" fontId="42" fillId="8" borderId="1" xfId="0" applyFont="1" applyFill="1" applyBorder="1"/>
    <xf numFmtId="0" fontId="20" fillId="12" borderId="0" xfId="0" applyFont="1" applyFill="1"/>
    <xf numFmtId="0" fontId="8" fillId="4" borderId="1" xfId="0" applyFont="1" applyFill="1" applyBorder="1" applyAlignment="1">
      <alignment horizontal="center"/>
    </xf>
    <xf numFmtId="0" fontId="43" fillId="4" borderId="1" xfId="0" applyFont="1" applyFill="1" applyBorder="1" applyAlignment="1">
      <alignment wrapText="1"/>
    </xf>
    <xf numFmtId="0" fontId="43" fillId="4" borderId="1" xfId="0" applyFont="1" applyFill="1" applyBorder="1" applyAlignment="1">
      <alignment horizontal="center"/>
    </xf>
    <xf numFmtId="0" fontId="44" fillId="4" borderId="1" xfId="0" applyFont="1" applyFill="1" applyBorder="1" applyAlignment="1">
      <alignment horizontal="center"/>
    </xf>
    <xf numFmtId="43" fontId="8" fillId="10" borderId="3" xfId="0" applyNumberFormat="1" applyFont="1" applyFill="1" applyBorder="1"/>
    <xf numFmtId="0" fontId="20" fillId="4" borderId="1" xfId="0" applyFont="1" applyFill="1" applyBorder="1" applyAlignment="1">
      <alignment wrapText="1"/>
    </xf>
    <xf numFmtId="0" fontId="20" fillId="4" borderId="1" xfId="0" applyFont="1" applyFill="1" applyBorder="1" applyAlignment="1">
      <alignment horizontal="center"/>
    </xf>
    <xf numFmtId="165" fontId="42" fillId="0" borderId="1" xfId="0" applyNumberFormat="1" applyFont="1" applyFill="1" applyBorder="1"/>
    <xf numFmtId="166" fontId="42" fillId="4" borderId="1" xfId="0" applyNumberFormat="1" applyFont="1" applyFill="1" applyBorder="1"/>
    <xf numFmtId="0" fontId="20" fillId="0" borderId="1" xfId="0" applyFont="1" applyFill="1" applyBorder="1" applyAlignment="1">
      <alignment wrapText="1"/>
    </xf>
    <xf numFmtId="0" fontId="42" fillId="0" borderId="1" xfId="0" applyFont="1" applyBorder="1" applyAlignment="1">
      <alignment horizontal="center"/>
    </xf>
    <xf numFmtId="2" fontId="42" fillId="4" borderId="1" xfId="0" applyNumberFormat="1" applyFont="1" applyFill="1" applyBorder="1"/>
    <xf numFmtId="0" fontId="42" fillId="4" borderId="1" xfId="0" applyFont="1" applyFill="1" applyBorder="1" applyAlignment="1">
      <alignment horizontal="center"/>
    </xf>
    <xf numFmtId="0" fontId="45" fillId="0" borderId="1" xfId="0" applyFont="1" applyFill="1" applyBorder="1"/>
    <xf numFmtId="43" fontId="21" fillId="10" borderId="9" xfId="0" applyNumberFormat="1" applyFont="1" applyFill="1" applyBorder="1"/>
    <xf numFmtId="43" fontId="8" fillId="10" borderId="7" xfId="0" applyNumberFormat="1" applyFont="1" applyFill="1" applyBorder="1"/>
    <xf numFmtId="0" fontId="8" fillId="8" borderId="1" xfId="0" applyFont="1" applyFill="1" applyBorder="1"/>
    <xf numFmtId="43" fontId="8" fillId="3" borderId="1" xfId="4" applyFont="1" applyFill="1" applyBorder="1"/>
    <xf numFmtId="43" fontId="8" fillId="3" borderId="7" xfId="4" applyFont="1" applyFill="1" applyBorder="1"/>
    <xf numFmtId="43" fontId="8" fillId="3" borderId="0" xfId="4" applyFont="1" applyFill="1" applyBorder="1"/>
    <xf numFmtId="43" fontId="8" fillId="3" borderId="0" xfId="4" applyFont="1" applyFill="1"/>
    <xf numFmtId="43" fontId="8" fillId="0" borderId="1" xfId="4" applyFont="1" applyBorder="1" applyAlignment="1">
      <alignment horizontal="right"/>
    </xf>
    <xf numFmtId="164" fontId="33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right" wrapText="1"/>
    </xf>
    <xf numFmtId="43" fontId="6" fillId="3" borderId="1" xfId="5" applyFont="1" applyFill="1" applyBorder="1" applyAlignment="1">
      <alignment horizontal="center" wrapText="1"/>
    </xf>
    <xf numFmtId="43" fontId="6" fillId="0" borderId="1" xfId="5" applyFont="1" applyBorder="1" applyAlignment="1">
      <alignment horizontal="center"/>
    </xf>
    <xf numFmtId="43" fontId="6" fillId="0" borderId="1" xfId="5" applyFont="1" applyFill="1" applyBorder="1" applyAlignment="1">
      <alignment horizontal="center" wrapText="1"/>
    </xf>
    <xf numFmtId="0" fontId="33" fillId="0" borderId="0" xfId="0" applyFont="1" applyAlignment="1"/>
    <xf numFmtId="0" fontId="33" fillId="0" borderId="0" xfId="0" applyFont="1" applyFill="1" applyAlignment="1"/>
    <xf numFmtId="0" fontId="34" fillId="3" borderId="0" xfId="0" applyFont="1" applyFill="1" applyBorder="1" applyAlignment="1">
      <alignment vertical="center" wrapText="1"/>
    </xf>
    <xf numFmtId="0" fontId="23" fillId="0" borderId="0" xfId="0" applyFont="1" applyBorder="1" applyAlignment="1"/>
    <xf numFmtId="0" fontId="33" fillId="0" borderId="0" xfId="0" applyFont="1" applyFill="1" applyBorder="1" applyAlignment="1">
      <alignment vertical="center" wrapText="1"/>
    </xf>
    <xf numFmtId="0" fontId="33" fillId="3" borderId="0" xfId="0" applyFont="1" applyFill="1" applyBorder="1" applyAlignment="1">
      <alignment wrapText="1"/>
    </xf>
    <xf numFmtId="0" fontId="33" fillId="3" borderId="0" xfId="0" applyFont="1" applyFill="1" applyBorder="1" applyAlignment="1">
      <alignment vertical="center" wrapText="1"/>
    </xf>
    <xf numFmtId="43" fontId="33" fillId="3" borderId="0" xfId="0" applyNumberFormat="1" applyFont="1" applyFill="1" applyBorder="1" applyAlignment="1">
      <alignment vertical="center" wrapText="1"/>
    </xf>
    <xf numFmtId="0" fontId="33" fillId="0" borderId="0" xfId="0" applyFont="1" applyBorder="1" applyAlignment="1"/>
    <xf numFmtId="0" fontId="34" fillId="5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wrapText="1"/>
    </xf>
    <xf numFmtId="43" fontId="33" fillId="0" borderId="0" xfId="0" applyNumberFormat="1" applyFont="1" applyBorder="1" applyAlignment="1"/>
    <xf numFmtId="43" fontId="10" fillId="4" borderId="1" xfId="4" applyFont="1" applyFill="1" applyBorder="1" applyAlignment="1"/>
    <xf numFmtId="2" fontId="21" fillId="9" borderId="9" xfId="4" applyNumberFormat="1" applyFont="1" applyFill="1" applyBorder="1"/>
    <xf numFmtId="43" fontId="49" fillId="0" borderId="0" xfId="4" applyFont="1" applyBorder="1" applyAlignment="1">
      <alignment vertical="center" wrapText="1"/>
    </xf>
    <xf numFmtId="164" fontId="33" fillId="0" borderId="0" xfId="0" applyNumberFormat="1" applyFont="1" applyAlignment="1"/>
    <xf numFmtId="0" fontId="5" fillId="3" borderId="7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171" fontId="23" fillId="0" borderId="0" xfId="4" applyNumberFormat="1" applyFont="1" applyBorder="1" applyAlignment="1">
      <alignment horizontal="left" wrapText="1"/>
    </xf>
    <xf numFmtId="172" fontId="49" fillId="13" borderId="0" xfId="4" applyNumberFormat="1" applyFont="1" applyFill="1" applyBorder="1" applyAlignment="1">
      <alignment vertical="center" wrapText="1"/>
    </xf>
    <xf numFmtId="172" fontId="49" fillId="0" borderId="0" xfId="4" applyNumberFormat="1" applyFont="1" applyBorder="1" applyAlignment="1">
      <alignment vertical="center" wrapText="1"/>
    </xf>
    <xf numFmtId="0" fontId="26" fillId="0" borderId="0" xfId="0" applyFont="1" applyFill="1" applyBorder="1"/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wrapText="1"/>
    </xf>
    <xf numFmtId="0" fontId="32" fillId="0" borderId="0" xfId="0" applyFont="1" applyFill="1" applyBorder="1"/>
    <xf numFmtId="0" fontId="7" fillId="3" borderId="8" xfId="0" applyFont="1" applyFill="1" applyBorder="1" applyAlignment="1">
      <alignment horizontal="center"/>
    </xf>
    <xf numFmtId="0" fontId="14" fillId="0" borderId="41" xfId="0" applyFont="1" applyBorder="1" applyAlignment="1">
      <alignment vertical="center" wrapText="1"/>
    </xf>
    <xf numFmtId="0" fontId="11" fillId="0" borderId="31" xfId="0" applyFont="1" applyFill="1" applyBorder="1" applyAlignment="1">
      <alignment horizontal="right" vertical="center"/>
    </xf>
    <xf numFmtId="0" fontId="14" fillId="0" borderId="32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horizontal="right"/>
    </xf>
    <xf numFmtId="0" fontId="14" fillId="0" borderId="32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right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41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2" fontId="11" fillId="4" borderId="7" xfId="0" applyNumberFormat="1" applyFont="1" applyFill="1" applyBorder="1"/>
    <xf numFmtId="169" fontId="8" fillId="0" borderId="1" xfId="0" applyNumberFormat="1" applyFont="1" applyFill="1" applyBorder="1"/>
    <xf numFmtId="167" fontId="2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8" fillId="14" borderId="1" xfId="0" applyFont="1" applyFill="1" applyBorder="1" applyAlignment="1">
      <alignment wrapText="1"/>
    </xf>
    <xf numFmtId="2" fontId="8" fillId="14" borderId="1" xfId="0" applyNumberFormat="1" applyFont="1" applyFill="1" applyBorder="1"/>
    <xf numFmtId="2" fontId="10" fillId="14" borderId="1" xfId="0" applyNumberFormat="1" applyFont="1" applyFill="1" applyBorder="1"/>
    <xf numFmtId="0" fontId="13" fillId="15" borderId="36" xfId="0" applyFont="1" applyFill="1" applyBorder="1" applyAlignment="1">
      <alignment horizontal="center" vertical="center" wrapText="1"/>
    </xf>
    <xf numFmtId="0" fontId="13" fillId="15" borderId="37" xfId="0" applyFont="1" applyFill="1" applyBorder="1" applyAlignment="1">
      <alignment horizontal="center" vertical="center" wrapText="1"/>
    </xf>
    <xf numFmtId="0" fontId="13" fillId="15" borderId="40" xfId="0" applyFont="1" applyFill="1" applyBorder="1" applyAlignment="1">
      <alignment horizontal="center" vertical="center" wrapText="1"/>
    </xf>
    <xf numFmtId="0" fontId="13" fillId="15" borderId="8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13" fillId="15" borderId="41" xfId="0" applyFont="1" applyFill="1" applyBorder="1" applyAlignment="1">
      <alignment horizontal="center" vertical="center" wrapText="1"/>
    </xf>
    <xf numFmtId="0" fontId="16" fillId="15" borderId="8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167" fontId="8" fillId="14" borderId="1" xfId="0" applyNumberFormat="1" applyFont="1" applyFill="1" applyBorder="1"/>
    <xf numFmtId="2" fontId="10" fillId="14" borderId="7" xfId="0" applyNumberFormat="1" applyFont="1" applyFill="1" applyBorder="1"/>
    <xf numFmtId="0" fontId="9" fillId="15" borderId="53" xfId="0" applyFont="1" applyFill="1" applyBorder="1" applyAlignment="1">
      <alignment horizontal="center" vertical="center" wrapText="1"/>
    </xf>
    <xf numFmtId="0" fontId="9" fillId="15" borderId="19" xfId="0" applyFont="1" applyFill="1" applyBorder="1" applyAlignment="1">
      <alignment horizontal="center" vertical="center" wrapText="1"/>
    </xf>
    <xf numFmtId="0" fontId="16" fillId="15" borderId="19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5" borderId="41" xfId="0" applyFont="1" applyFill="1" applyBorder="1" applyAlignment="1">
      <alignment horizontal="center" vertical="center" wrapText="1"/>
    </xf>
    <xf numFmtId="0" fontId="7" fillId="15" borderId="8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justify" vertical="top" wrapText="1"/>
    </xf>
    <xf numFmtId="0" fontId="7" fillId="0" borderId="8" xfId="0" applyFont="1" applyBorder="1" applyAlignment="1">
      <alignment horizontal="center" wrapText="1"/>
    </xf>
    <xf numFmtId="0" fontId="7" fillId="14" borderId="1" xfId="0" applyFont="1" applyFill="1" applyBorder="1"/>
    <xf numFmtId="2" fontId="7" fillId="14" borderId="1" xfId="0" applyNumberFormat="1" applyFont="1" applyFill="1" applyBorder="1"/>
    <xf numFmtId="2" fontId="11" fillId="14" borderId="1" xfId="0" applyNumberFormat="1" applyFont="1" applyFill="1" applyBorder="1" applyAlignment="1"/>
    <xf numFmtId="0" fontId="7" fillId="14" borderId="1" xfId="0" applyFont="1" applyFill="1" applyBorder="1" applyAlignment="1">
      <alignment wrapText="1"/>
    </xf>
    <xf numFmtId="2" fontId="11" fillId="14" borderId="1" xfId="0" applyNumberFormat="1" applyFont="1" applyFill="1" applyBorder="1"/>
    <xf numFmtId="0" fontId="7" fillId="0" borderId="42" xfId="0" applyFont="1" applyBorder="1" applyAlignment="1">
      <alignment horizontal="center" wrapText="1"/>
    </xf>
    <xf numFmtId="0" fontId="25" fillId="14" borderId="17" xfId="2" applyFont="1" applyFill="1" applyBorder="1" applyAlignment="1" applyProtection="1">
      <alignment horizontal="left" vertical="center" wrapText="1"/>
      <protection locked="0"/>
    </xf>
    <xf numFmtId="0" fontId="25" fillId="14" borderId="18" xfId="2" applyFont="1" applyFill="1" applyBorder="1" applyAlignment="1" applyProtection="1">
      <alignment horizontal="left" vertical="center" wrapText="1"/>
      <protection locked="0"/>
    </xf>
    <xf numFmtId="0" fontId="12" fillId="14" borderId="18" xfId="2" applyFont="1" applyFill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5" fillId="14" borderId="1" xfId="0" applyFont="1" applyFill="1" applyBorder="1" applyAlignment="1">
      <alignment wrapText="1"/>
    </xf>
    <xf numFmtId="0" fontId="50" fillId="14" borderId="1" xfId="0" applyFont="1" applyFill="1" applyBorder="1" applyAlignment="1">
      <alignment wrapText="1"/>
    </xf>
    <xf numFmtId="167" fontId="7" fillId="14" borderId="1" xfId="0" applyNumberFormat="1" applyFont="1" applyFill="1" applyBorder="1"/>
    <xf numFmtId="2" fontId="10" fillId="14" borderId="50" xfId="0" applyNumberFormat="1" applyFont="1" applyFill="1" applyBorder="1"/>
    <xf numFmtId="2" fontId="8" fillId="14" borderId="3" xfId="0" applyNumberFormat="1" applyFont="1" applyFill="1" applyBorder="1"/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6" fillId="0" borderId="28" xfId="1" applyFont="1" applyFill="1" applyBorder="1" applyAlignment="1">
      <alignment horizontal="right"/>
    </xf>
    <xf numFmtId="0" fontId="6" fillId="14" borderId="1" xfId="1" applyFont="1" applyFill="1" applyBorder="1" applyAlignment="1">
      <alignment horizontal="left"/>
    </xf>
    <xf numFmtId="0" fontId="6" fillId="14" borderId="1" xfId="1" applyFont="1" applyFill="1" applyBorder="1" applyAlignment="1">
      <alignment horizontal="left" wrapText="1"/>
    </xf>
    <xf numFmtId="0" fontId="2" fillId="15" borderId="4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0" fontId="2" fillId="7" borderId="1" xfId="0" applyFont="1" applyFill="1" applyBorder="1" applyAlignment="1">
      <alignment horizontal="right" wrapText="1"/>
    </xf>
    <xf numFmtId="0" fontId="6" fillId="14" borderId="17" xfId="2" applyFont="1" applyFill="1" applyBorder="1" applyAlignment="1" applyProtection="1">
      <alignment horizontal="left" vertical="center" wrapText="1"/>
      <protection locked="0"/>
    </xf>
    <xf numFmtId="0" fontId="6" fillId="14" borderId="18" xfId="2" applyFont="1" applyFill="1" applyBorder="1" applyAlignment="1" applyProtection="1">
      <alignment horizontal="left" vertical="center" wrapText="1"/>
      <protection locked="0"/>
    </xf>
    <xf numFmtId="0" fontId="51" fillId="0" borderId="0" xfId="0" applyFont="1"/>
    <xf numFmtId="0" fontId="51" fillId="0" borderId="0" xfId="0" applyFont="1" applyAlignment="1">
      <alignment horizontal="right"/>
    </xf>
    <xf numFmtId="0" fontId="51" fillId="0" borderId="0" xfId="0" applyFont="1" applyFill="1"/>
    <xf numFmtId="0" fontId="51" fillId="0" borderId="0" xfId="0" applyFont="1" applyFill="1" applyBorder="1"/>
    <xf numFmtId="0" fontId="51" fillId="3" borderId="0" xfId="0" applyFont="1" applyFill="1"/>
    <xf numFmtId="0" fontId="52" fillId="0" borderId="0" xfId="0" applyFont="1" applyAlignment="1"/>
    <xf numFmtId="0" fontId="52" fillId="0" borderId="0" xfId="0" applyFont="1"/>
    <xf numFmtId="0" fontId="5" fillId="0" borderId="0" xfId="0" applyFont="1"/>
    <xf numFmtId="43" fontId="34" fillId="3" borderId="0" xfId="0" applyNumberFormat="1" applyFont="1" applyFill="1" applyBorder="1" applyAlignment="1">
      <alignment horizontal="center" vertical="center" wrapText="1"/>
    </xf>
    <xf numFmtId="43" fontId="49" fillId="0" borderId="0" xfId="0" applyNumberFormat="1" applyFont="1" applyFill="1" applyBorder="1" applyAlignment="1">
      <alignment vertical="center" wrapText="1"/>
    </xf>
    <xf numFmtId="43" fontId="51" fillId="0" borderId="0" xfId="0" applyNumberFormat="1" applyFont="1"/>
    <xf numFmtId="43" fontId="53" fillId="0" borderId="0" xfId="0" applyNumberFormat="1" applyFont="1"/>
    <xf numFmtId="43" fontId="23" fillId="0" borderId="0" xfId="0" applyNumberFormat="1" applyFont="1" applyBorder="1" applyAlignment="1">
      <alignment horizontal="left" wrapText="1"/>
    </xf>
    <xf numFmtId="43" fontId="54" fillId="13" borderId="0" xfId="4" applyFont="1" applyFill="1" applyBorder="1" applyAlignment="1">
      <alignment vertical="center" wrapText="1"/>
    </xf>
    <xf numFmtId="43" fontId="54" fillId="0" borderId="0" xfId="4" applyFont="1" applyBorder="1" applyAlignment="1">
      <alignment vertical="center" wrapText="1"/>
    </xf>
    <xf numFmtId="43" fontId="23" fillId="0" borderId="0" xfId="0" applyNumberFormat="1" applyFont="1" applyBorder="1" applyAlignment="1">
      <alignment horizontal="left"/>
    </xf>
    <xf numFmtId="43" fontId="55" fillId="0" borderId="1" xfId="4" applyFont="1" applyBorder="1" applyAlignment="1">
      <alignment horizontal="center" vertical="top" wrapText="1"/>
    </xf>
    <xf numFmtId="0" fontId="56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left" wrapText="1"/>
    </xf>
    <xf numFmtId="2" fontId="2" fillId="4" borderId="1" xfId="0" applyNumberFormat="1" applyFont="1" applyFill="1" applyBorder="1" applyAlignment="1">
      <alignment horizontal="center"/>
    </xf>
    <xf numFmtId="43" fontId="2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43" fontId="55" fillId="0" borderId="1" xfId="4" applyFont="1" applyBorder="1"/>
    <xf numFmtId="43" fontId="56" fillId="0" borderId="0" xfId="4" applyFont="1" applyAlignment="1">
      <alignment horizontal="right"/>
    </xf>
    <xf numFmtId="43" fontId="57" fillId="0" borderId="0" xfId="4" applyFont="1" applyAlignment="1">
      <alignment horizontal="left"/>
    </xf>
    <xf numFmtId="43" fontId="57" fillId="0" borderId="0" xfId="4" applyFont="1" applyAlignment="1">
      <alignment horizontal="left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33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0" fontId="35" fillId="0" borderId="2" xfId="0" applyFont="1" applyBorder="1" applyAlignment="1">
      <alignment horizontal="left" wrapText="1"/>
    </xf>
    <xf numFmtId="0" fontId="35" fillId="0" borderId="10" xfId="0" applyFont="1" applyBorder="1" applyAlignment="1">
      <alignment horizontal="left" wrapText="1"/>
    </xf>
    <xf numFmtId="0" fontId="35" fillId="0" borderId="7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166" fontId="8" fillId="0" borderId="2" xfId="0" applyNumberFormat="1" applyFont="1" applyFill="1" applyBorder="1" applyAlignment="1">
      <alignment horizontal="right" wrapText="1"/>
    </xf>
    <xf numFmtId="166" fontId="8" fillId="0" borderId="7" xfId="0" applyNumberFormat="1" applyFont="1" applyFill="1" applyBorder="1" applyAlignment="1">
      <alignment horizontal="right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16" fontId="35" fillId="0" borderId="20" xfId="0" applyNumberFormat="1" applyFont="1" applyFill="1" applyBorder="1" applyAlignment="1">
      <alignment horizontal="left" wrapText="1"/>
    </xf>
    <xf numFmtId="0" fontId="36" fillId="0" borderId="20" xfId="0" applyFont="1" applyBorder="1" applyAlignment="1">
      <alignment horizontal="left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right" vertical="center"/>
    </xf>
    <xf numFmtId="0" fontId="11" fillId="3" borderId="1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wrapText="1"/>
    </xf>
    <xf numFmtId="0" fontId="0" fillId="0" borderId="7" xfId="0" applyFont="1" applyBorder="1" applyAlignment="1">
      <alignment horizontal="right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10" fillId="3" borderId="10" xfId="0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11" fillId="3" borderId="10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right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right" wrapText="1"/>
    </xf>
    <xf numFmtId="166" fontId="5" fillId="0" borderId="7" xfId="0" applyNumberFormat="1" applyFont="1" applyFill="1" applyBorder="1" applyAlignment="1">
      <alignment horizontal="right" wrapText="1"/>
    </xf>
    <xf numFmtId="0" fontId="10" fillId="0" borderId="10" xfId="0" applyFont="1" applyFill="1" applyBorder="1" applyAlignment="1">
      <alignment horizontal="right" vertical="center"/>
    </xf>
    <xf numFmtId="0" fontId="10" fillId="0" borderId="7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right" vertical="center"/>
    </xf>
    <xf numFmtId="0" fontId="11" fillId="0" borderId="10" xfId="0" applyFont="1" applyFill="1" applyBorder="1" applyAlignment="1">
      <alignment horizontal="right" vertical="center"/>
    </xf>
    <xf numFmtId="0" fontId="11" fillId="0" borderId="7" xfId="0" applyFont="1" applyFill="1" applyBorder="1" applyAlignment="1">
      <alignment horizontal="right" vertical="center"/>
    </xf>
    <xf numFmtId="0" fontId="11" fillId="4" borderId="10" xfId="0" applyFont="1" applyFill="1" applyBorder="1" applyAlignment="1">
      <alignment horizontal="right" vertical="center"/>
    </xf>
    <xf numFmtId="0" fontId="11" fillId="4" borderId="7" xfId="0" applyFont="1" applyFill="1" applyBorder="1" applyAlignment="1">
      <alignment horizontal="right" vertical="center"/>
    </xf>
    <xf numFmtId="0" fontId="11" fillId="4" borderId="2" xfId="0" applyFont="1" applyFill="1" applyBorder="1" applyAlignment="1">
      <alignment horizontal="right" vertical="center"/>
    </xf>
    <xf numFmtId="0" fontId="35" fillId="0" borderId="13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43" fontId="24" fillId="9" borderId="29" xfId="0" applyNumberFormat="1" applyFont="1" applyFill="1" applyBorder="1" applyAlignment="1"/>
    <xf numFmtId="0" fontId="24" fillId="9" borderId="29" xfId="0" applyFont="1" applyFill="1" applyBorder="1" applyAlignment="1"/>
    <xf numFmtId="0" fontId="24" fillId="9" borderId="30" xfId="0" applyFont="1" applyFill="1" applyBorder="1" applyAlignment="1"/>
    <xf numFmtId="0" fontId="24" fillId="9" borderId="31" xfId="0" applyFont="1" applyFill="1" applyBorder="1" applyAlignment="1"/>
    <xf numFmtId="0" fontId="24" fillId="9" borderId="0" xfId="0" applyFont="1" applyFill="1" applyBorder="1" applyAlignment="1"/>
    <xf numFmtId="0" fontId="24" fillId="9" borderId="32" xfId="0" applyFont="1" applyFill="1" applyBorder="1" applyAlignment="1"/>
    <xf numFmtId="0" fontId="24" fillId="9" borderId="33" xfId="0" applyFont="1" applyFill="1" applyBorder="1" applyAlignment="1"/>
    <xf numFmtId="0" fontId="24" fillId="9" borderId="34" xfId="0" applyFont="1" applyFill="1" applyBorder="1" applyAlignment="1"/>
    <xf numFmtId="0" fontId="24" fillId="9" borderId="35" xfId="0" applyFont="1" applyFill="1" applyBorder="1" applyAlignment="1"/>
    <xf numFmtId="0" fontId="19" fillId="0" borderId="10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0" fontId="11" fillId="0" borderId="52" xfId="0" applyFont="1" applyFill="1" applyBorder="1" applyAlignment="1">
      <alignment horizontal="center"/>
    </xf>
    <xf numFmtId="0" fontId="11" fillId="0" borderId="4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49" xfId="0" applyFont="1" applyBorder="1" applyAlignment="1">
      <alignment horizontal="right" vertical="center" wrapText="1"/>
    </xf>
    <xf numFmtId="0" fontId="19" fillId="0" borderId="42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left" wrapText="1"/>
    </xf>
    <xf numFmtId="0" fontId="11" fillId="0" borderId="48" xfId="0" applyFont="1" applyBorder="1" applyAlignment="1">
      <alignment horizontal="left" wrapText="1"/>
    </xf>
    <xf numFmtId="0" fontId="11" fillId="14" borderId="42" xfId="0" applyFont="1" applyFill="1" applyBorder="1" applyAlignment="1">
      <alignment horizontal="right" vertical="center"/>
    </xf>
    <xf numFmtId="0" fontId="11" fillId="14" borderId="10" xfId="0" applyFont="1" applyFill="1" applyBorder="1" applyAlignment="1">
      <alignment horizontal="right" vertical="center"/>
    </xf>
    <xf numFmtId="0" fontId="11" fillId="14" borderId="7" xfId="0" applyFont="1" applyFill="1" applyBorder="1" applyAlignment="1">
      <alignment horizontal="right" vertical="center"/>
    </xf>
    <xf numFmtId="0" fontId="11" fillId="0" borderId="42" xfId="0" applyFont="1" applyBorder="1" applyAlignment="1">
      <alignment horizontal="left" wrapText="1"/>
    </xf>
    <xf numFmtId="0" fontId="11" fillId="0" borderId="43" xfId="0" applyFont="1" applyBorder="1" applyAlignment="1">
      <alignment horizontal="left" wrapText="1"/>
    </xf>
    <xf numFmtId="0" fontId="13" fillId="15" borderId="2" xfId="0" applyFont="1" applyFill="1" applyBorder="1" applyAlignment="1">
      <alignment horizontal="center" vertical="center" wrapText="1"/>
    </xf>
    <xf numFmtId="0" fontId="13" fillId="15" borderId="7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/>
    </xf>
    <xf numFmtId="0" fontId="10" fillId="0" borderId="43" xfId="0" applyFont="1" applyBorder="1" applyAlignment="1">
      <alignment horizontal="left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11" fillId="14" borderId="42" xfId="0" applyFont="1" applyFill="1" applyBorder="1" applyAlignment="1">
      <alignment horizontal="right" vertical="center" wrapText="1"/>
    </xf>
    <xf numFmtId="0" fontId="11" fillId="14" borderId="10" xfId="0" applyFont="1" applyFill="1" applyBorder="1" applyAlignment="1">
      <alignment horizontal="right" vertical="center" wrapText="1"/>
    </xf>
    <xf numFmtId="0" fontId="11" fillId="14" borderId="7" xfId="0" applyFont="1" applyFill="1" applyBorder="1" applyAlignment="1">
      <alignment horizontal="right" vertical="center" wrapText="1"/>
    </xf>
    <xf numFmtId="171" fontId="7" fillId="0" borderId="46" xfId="0" applyNumberFormat="1" applyFont="1" applyBorder="1" applyAlignment="1">
      <alignment horizontal="center"/>
    </xf>
    <xf numFmtId="43" fontId="24" fillId="9" borderId="21" xfId="0" applyNumberFormat="1" applyFont="1" applyFill="1" applyBorder="1" applyAlignment="1"/>
    <xf numFmtId="0" fontId="16" fillId="15" borderId="2" xfId="0" applyFont="1" applyFill="1" applyBorder="1" applyAlignment="1">
      <alignment horizontal="center" vertical="center" wrapText="1"/>
    </xf>
    <xf numFmtId="0" fontId="16" fillId="15" borderId="7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right" vertical="center"/>
    </xf>
    <xf numFmtId="0" fontId="13" fillId="15" borderId="38" xfId="0" applyFont="1" applyFill="1" applyBorder="1" applyAlignment="1">
      <alignment horizontal="center" vertical="center" wrapText="1"/>
    </xf>
    <xf numFmtId="0" fontId="13" fillId="15" borderId="3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right" wrapText="1"/>
    </xf>
    <xf numFmtId="0" fontId="8" fillId="3" borderId="46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8" fillId="3" borderId="47" xfId="0" applyFont="1" applyFill="1" applyBorder="1" applyAlignment="1">
      <alignment horizontal="center" vertical="center" wrapText="1"/>
    </xf>
    <xf numFmtId="0" fontId="11" fillId="14" borderId="42" xfId="0" applyFont="1" applyFill="1" applyBorder="1" applyAlignment="1">
      <alignment horizontal="right" wrapText="1"/>
    </xf>
    <xf numFmtId="0" fontId="11" fillId="14" borderId="10" xfId="0" applyFont="1" applyFill="1" applyBorder="1" applyAlignment="1">
      <alignment horizontal="right" wrapText="1"/>
    </xf>
    <xf numFmtId="0" fontId="11" fillId="14" borderId="7" xfId="0" applyFont="1" applyFill="1" applyBorder="1" applyAlignment="1">
      <alignment horizontal="right" wrapText="1"/>
    </xf>
    <xf numFmtId="0" fontId="41" fillId="0" borderId="2" xfId="0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43" fontId="9" fillId="0" borderId="2" xfId="0" applyNumberFormat="1" applyFont="1" applyBorder="1" applyAlignment="1">
      <alignment horizontal="left"/>
    </xf>
    <xf numFmtId="43" fontId="9" fillId="0" borderId="10" xfId="0" applyNumberFormat="1" applyFont="1" applyBorder="1" applyAlignment="1">
      <alignment horizontal="left"/>
    </xf>
    <xf numFmtId="43" fontId="9" fillId="0" borderId="7" xfId="0" applyNumberFormat="1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 3" xfId="2"/>
    <cellStyle name="Обычный 4" xfId="3"/>
    <cellStyle name="Финансовый" xfId="4" builtinId="3"/>
    <cellStyle name="Финансовый 2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6;&#1085;&#1086;&#1084;&#1080;&#1089;&#1090;&#1099;\DOC_ALL\&#1041;&#1070;&#1044;&#1046;&#1045;&#1058;%202018-2020\&#1088;&#1072;&#1089;&#1093;&#1086;&#1076;&#1099;%202018-2020%20&#1076;&#1083;&#1103;%20&#1054;&#1059;\&#1044;&#1054;&#1059;%20&#8470;%201%20&#1075;&#1086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у 1"/>
      <sheetName val="краевой бюджет"/>
      <sheetName val="212"/>
      <sheetName val="221"/>
      <sheetName val="222"/>
      <sheetName val="223"/>
      <sheetName val="223 расшифровка"/>
      <sheetName val="225"/>
      <sheetName val="225 очистка от снега"/>
      <sheetName val="225 прочие расшифровки"/>
      <sheetName val="226"/>
      <sheetName val="226 расшифровка"/>
      <sheetName val="290"/>
      <sheetName val="310 проч."/>
      <sheetName val="310"/>
      <sheetName val="340 прочие"/>
      <sheetName val="340 мяг.инв."/>
      <sheetName val="340"/>
      <sheetName val="внебюджет+продукты питани "/>
    </sheetNames>
    <sheetDataSet>
      <sheetData sheetId="0"/>
      <sheetData sheetId="1">
        <row r="9">
          <cell r="T9">
            <v>8192954.7300000004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84"/>
  <sheetViews>
    <sheetView view="pageBreakPreview" topLeftCell="A15" zoomScale="60" zoomScaleNormal="80" zoomScalePageLayoutView="85" workbookViewId="0">
      <selection activeCell="D139" sqref="D139"/>
    </sheetView>
  </sheetViews>
  <sheetFormatPr defaultColWidth="8.85546875" defaultRowHeight="15" outlineLevelRow="2"/>
  <cols>
    <col min="1" max="1" width="17.42578125" style="13" customWidth="1"/>
    <col min="2" max="2" width="29" style="13" customWidth="1"/>
    <col min="3" max="3" width="33.5703125" style="13" customWidth="1"/>
    <col min="4" max="4" width="21.85546875" style="13" customWidth="1"/>
    <col min="5" max="5" width="11.5703125" style="13" customWidth="1"/>
    <col min="6" max="6" width="7.85546875" style="13" customWidth="1"/>
    <col min="7" max="7" width="23.85546875" style="35" hidden="1" customWidth="1"/>
    <col min="8" max="8" width="20.28515625" style="13" hidden="1" customWidth="1"/>
    <col min="9" max="9" width="17.140625" style="13" hidden="1" customWidth="1"/>
    <col min="10" max="10" width="12.140625" style="13" hidden="1" customWidth="1"/>
    <col min="11" max="11" width="19.7109375" style="13" hidden="1" customWidth="1"/>
    <col min="12" max="12" width="5.5703125" style="13" hidden="1" customWidth="1"/>
    <col min="13" max="13" width="4" style="100" hidden="1" customWidth="1"/>
    <col min="14" max="15" width="0" style="13" hidden="1" customWidth="1"/>
    <col min="16" max="16" width="5" style="197" hidden="1" customWidth="1"/>
    <col min="17" max="17" width="33.5703125" style="13" hidden="1" customWidth="1"/>
    <col min="18" max="18" width="11.5703125" style="13" hidden="1" customWidth="1"/>
    <col min="19" max="19" width="18.28515625" style="13" hidden="1" customWidth="1"/>
    <col min="20" max="20" width="20.85546875" style="13" hidden="1" customWidth="1"/>
    <col min="21" max="21" width="23.85546875" style="35" hidden="1" customWidth="1"/>
    <col min="22" max="22" width="20.28515625" style="13" hidden="1" customWidth="1"/>
    <col min="23" max="23" width="17.140625" style="13" hidden="1" customWidth="1"/>
    <col min="24" max="24" width="12.140625" style="13" hidden="1" customWidth="1"/>
    <col min="25" max="25" width="19.7109375" style="13" hidden="1" customWidth="1"/>
    <col min="26" max="26" width="5" style="145" hidden="1" customWidth="1"/>
    <col min="27" max="27" width="5.85546875" style="13" hidden="1" customWidth="1"/>
    <col min="28" max="28" width="33.5703125" style="13" hidden="1" customWidth="1"/>
    <col min="29" max="29" width="11.5703125" style="13" hidden="1" customWidth="1"/>
    <col min="30" max="30" width="18.28515625" style="13" hidden="1" customWidth="1"/>
    <col min="31" max="31" width="20.85546875" style="13" hidden="1" customWidth="1"/>
    <col min="32" max="32" width="23.85546875" style="35" hidden="1" customWidth="1"/>
    <col min="33" max="33" width="20.28515625" style="13" hidden="1" customWidth="1"/>
    <col min="34" max="34" width="17.140625" style="13" hidden="1" customWidth="1"/>
    <col min="35" max="35" width="12.140625" style="13" hidden="1" customWidth="1"/>
    <col min="36" max="36" width="19.7109375" style="13" hidden="1" customWidth="1"/>
    <col min="37" max="37" width="5.5703125" style="13" hidden="1" customWidth="1"/>
    <col min="38" max="38" width="4" style="100" hidden="1" customWidth="1"/>
    <col min="39" max="39" width="5.85546875" style="13" hidden="1" customWidth="1"/>
    <col min="40" max="40" width="34.7109375" style="13" hidden="1" customWidth="1"/>
    <col min="41" max="41" width="11.5703125" style="13" hidden="1" customWidth="1"/>
    <col min="42" max="42" width="10.85546875" style="13" hidden="1" customWidth="1"/>
    <col min="43" max="43" width="14" style="13" hidden="1" customWidth="1"/>
    <col min="44" max="44" width="14.85546875" style="35" hidden="1" customWidth="1"/>
    <col min="45" max="45" width="20.28515625" style="13" hidden="1" customWidth="1"/>
    <col min="46" max="46" width="12.7109375" style="13" hidden="1" customWidth="1"/>
    <col min="47" max="47" width="12.140625" style="13" hidden="1" customWidth="1"/>
    <col min="48" max="48" width="19.7109375" style="13" hidden="1" customWidth="1"/>
    <col min="49" max="49" width="5.5703125" style="13" hidden="1" customWidth="1"/>
    <col min="50" max="50" width="12.140625" style="13" hidden="1" customWidth="1"/>
    <col min="51" max="51" width="20.7109375" style="13" hidden="1" customWidth="1"/>
    <col min="52" max="54" width="18.7109375" style="13" hidden="1" customWidth="1"/>
    <col min="55" max="55" width="20.85546875" style="13" hidden="1" customWidth="1"/>
    <col min="56" max="56" width="18.5703125" style="13" hidden="1" customWidth="1"/>
    <col min="57" max="57" width="17" style="13" hidden="1" customWidth="1"/>
    <col min="58" max="58" width="13" style="13" hidden="1" customWidth="1"/>
    <col min="59" max="59" width="12.7109375" style="13" hidden="1" customWidth="1"/>
    <col min="60" max="60" width="19.7109375" style="13" hidden="1" customWidth="1"/>
    <col min="61" max="63" width="8.85546875" style="13" hidden="1" customWidth="1"/>
    <col min="64" max="82" width="0" style="13" hidden="1" customWidth="1"/>
    <col min="83" max="16384" width="8.85546875" style="13"/>
  </cols>
  <sheetData>
    <row r="1" spans="1:61" hidden="1"/>
    <row r="2" spans="1:61" s="145" customFormat="1" ht="19.5" hidden="1" customHeight="1">
      <c r="P2" s="197"/>
      <c r="T2" s="198"/>
      <c r="AE2" s="198"/>
      <c r="AO2" s="145" t="s">
        <v>115</v>
      </c>
      <c r="AQ2" s="198" t="s">
        <v>202</v>
      </c>
    </row>
    <row r="3" spans="1:61" s="145" customFormat="1" ht="79.5" hidden="1" customHeight="1">
      <c r="E3" s="449" t="s">
        <v>203</v>
      </c>
      <c r="F3" s="450"/>
      <c r="G3" s="450"/>
      <c r="H3" s="450"/>
      <c r="I3" s="450"/>
      <c r="P3" s="197"/>
      <c r="T3" s="198"/>
      <c r="AE3" s="198"/>
      <c r="AQ3" s="198"/>
    </row>
    <row r="4" spans="1:61" s="145" customFormat="1" ht="19.5" hidden="1" customHeight="1">
      <c r="P4" s="197"/>
      <c r="T4" s="198"/>
      <c r="AE4" s="198"/>
      <c r="AQ4" s="198"/>
    </row>
    <row r="5" spans="1:61" s="145" customFormat="1" ht="19.5" hidden="1" customHeight="1">
      <c r="P5" s="197"/>
      <c r="T5" s="198"/>
      <c r="AE5" s="198"/>
      <c r="AQ5" s="198"/>
    </row>
    <row r="6" spans="1:61" s="145" customFormat="1" ht="47.25" hidden="1" customHeight="1">
      <c r="B6" s="451" t="s">
        <v>204</v>
      </c>
      <c r="C6" s="451"/>
      <c r="D6" s="451"/>
      <c r="E6" s="451"/>
      <c r="F6" s="451"/>
      <c r="G6" s="199"/>
      <c r="H6" s="199"/>
      <c r="P6" s="197"/>
      <c r="T6" s="198"/>
      <c r="AE6" s="198"/>
      <c r="AQ6" s="198"/>
    </row>
    <row r="7" spans="1:61" s="145" customFormat="1" ht="19.5" hidden="1" customHeight="1">
      <c r="P7" s="197"/>
      <c r="T7" s="198"/>
      <c r="AE7" s="198"/>
      <c r="AQ7" s="198"/>
    </row>
    <row r="8" spans="1:61" s="145" customFormat="1" ht="19.5" hidden="1" customHeight="1">
      <c r="P8" s="197"/>
      <c r="T8" s="198"/>
      <c r="AE8" s="198"/>
      <c r="AQ8" s="198"/>
    </row>
    <row r="9" spans="1:61" s="145" customFormat="1" hidden="1">
      <c r="P9" s="197"/>
      <c r="AY9" s="145" t="s">
        <v>115</v>
      </c>
      <c r="BA9" s="145" t="s">
        <v>137</v>
      </c>
    </row>
    <row r="10" spans="1:61" ht="90" customHeight="1" thickBot="1">
      <c r="A10" s="200" t="s">
        <v>205</v>
      </c>
      <c r="B10" s="200" t="s">
        <v>206</v>
      </c>
      <c r="C10" s="201" t="s">
        <v>207</v>
      </c>
      <c r="D10" s="201" t="s">
        <v>208</v>
      </c>
      <c r="E10" s="452" t="s">
        <v>209</v>
      </c>
      <c r="F10" s="452"/>
      <c r="G10" s="27" t="s">
        <v>2</v>
      </c>
      <c r="H10" s="27" t="s">
        <v>74</v>
      </c>
      <c r="I10" s="27"/>
      <c r="J10" s="27" t="s">
        <v>84</v>
      </c>
      <c r="K10" s="27" t="s">
        <v>5</v>
      </c>
      <c r="L10" s="27" t="s">
        <v>0</v>
      </c>
      <c r="M10" s="101"/>
      <c r="Q10" s="27" t="s">
        <v>4</v>
      </c>
      <c r="R10" s="453" t="s">
        <v>85</v>
      </c>
      <c r="S10" s="454"/>
      <c r="T10" s="27" t="s">
        <v>53</v>
      </c>
      <c r="U10" s="27" t="s">
        <v>2</v>
      </c>
      <c r="V10" s="27" t="s">
        <v>74</v>
      </c>
      <c r="W10" s="27"/>
      <c r="X10" s="27" t="s">
        <v>84</v>
      </c>
      <c r="Y10" s="27" t="s">
        <v>5</v>
      </c>
      <c r="AA10" s="27" t="s">
        <v>1</v>
      </c>
      <c r="AB10" s="27" t="s">
        <v>4</v>
      </c>
      <c r="AC10" s="453" t="s">
        <v>85</v>
      </c>
      <c r="AD10" s="454"/>
      <c r="AE10" s="27" t="s">
        <v>53</v>
      </c>
      <c r="AF10" s="27" t="s">
        <v>2</v>
      </c>
      <c r="AG10" s="27" t="s">
        <v>74</v>
      </c>
      <c r="AH10" s="27"/>
      <c r="AI10" s="27" t="s">
        <v>84</v>
      </c>
      <c r="AJ10" s="27" t="s">
        <v>5</v>
      </c>
      <c r="AK10" s="27" t="s">
        <v>0</v>
      </c>
      <c r="AL10" s="101"/>
      <c r="AM10" s="27" t="s">
        <v>1</v>
      </c>
      <c r="AN10" s="27" t="s">
        <v>4</v>
      </c>
      <c r="AO10" s="453" t="s">
        <v>85</v>
      </c>
      <c r="AP10" s="454"/>
      <c r="AQ10" s="27" t="s">
        <v>53</v>
      </c>
      <c r="AR10" s="27" t="s">
        <v>2</v>
      </c>
      <c r="AS10" s="27" t="s">
        <v>74</v>
      </c>
      <c r="AT10" s="27"/>
      <c r="AU10" s="27" t="s">
        <v>84</v>
      </c>
      <c r="AV10" s="27" t="s">
        <v>5</v>
      </c>
      <c r="AW10" s="27" t="s">
        <v>0</v>
      </c>
      <c r="AX10" s="44" t="s">
        <v>82</v>
      </c>
      <c r="AY10" s="13">
        <v>2382</v>
      </c>
      <c r="AZ10" s="13">
        <f>576*36*2382</f>
        <v>49393152</v>
      </c>
      <c r="BF10" s="13" t="s">
        <v>110</v>
      </c>
      <c r="BG10" s="13" t="s">
        <v>109</v>
      </c>
      <c r="BH10" s="13">
        <f>135/6</f>
        <v>22.5</v>
      </c>
    </row>
    <row r="11" spans="1:61" ht="15.75" thickBot="1">
      <c r="A11" s="15">
        <v>1</v>
      </c>
      <c r="B11" s="15">
        <v>2</v>
      </c>
      <c r="C11" s="202">
        <v>3</v>
      </c>
      <c r="D11" s="202">
        <v>4</v>
      </c>
      <c r="E11" s="455">
        <v>5</v>
      </c>
      <c r="F11" s="455"/>
      <c r="G11" s="27">
        <v>4</v>
      </c>
      <c r="H11" s="27" t="s">
        <v>73</v>
      </c>
      <c r="I11" s="27"/>
      <c r="J11" s="27">
        <v>6</v>
      </c>
      <c r="K11" s="27" t="s">
        <v>52</v>
      </c>
      <c r="L11" s="27">
        <v>8</v>
      </c>
      <c r="M11" s="101"/>
      <c r="Q11" s="27">
        <v>2</v>
      </c>
      <c r="R11" s="453"/>
      <c r="S11" s="454"/>
      <c r="T11" s="27">
        <v>3</v>
      </c>
      <c r="U11" s="27">
        <v>4</v>
      </c>
      <c r="V11" s="27" t="s">
        <v>73</v>
      </c>
      <c r="W11" s="27"/>
      <c r="X11" s="27">
        <v>6</v>
      </c>
      <c r="Y11" s="27" t="s">
        <v>52</v>
      </c>
      <c r="AA11" s="27">
        <v>1</v>
      </c>
      <c r="AB11" s="27">
        <v>2</v>
      </c>
      <c r="AC11" s="453"/>
      <c r="AD11" s="454"/>
      <c r="AE11" s="27">
        <v>3</v>
      </c>
      <c r="AF11" s="27">
        <v>4</v>
      </c>
      <c r="AG11" s="27" t="s">
        <v>73</v>
      </c>
      <c r="AH11" s="27"/>
      <c r="AI11" s="27">
        <v>6</v>
      </c>
      <c r="AJ11" s="27" t="s">
        <v>52</v>
      </c>
      <c r="AK11" s="27">
        <v>8</v>
      </c>
      <c r="AL11" s="101"/>
      <c r="AM11" s="27">
        <v>1</v>
      </c>
      <c r="AN11" s="27">
        <v>2</v>
      </c>
      <c r="AO11" s="453"/>
      <c r="AP11" s="454"/>
      <c r="AQ11" s="27">
        <v>3</v>
      </c>
      <c r="AR11" s="27">
        <v>4</v>
      </c>
      <c r="AS11" s="27" t="s">
        <v>73</v>
      </c>
      <c r="AT11" s="27"/>
      <c r="AU11" s="27">
        <v>6</v>
      </c>
      <c r="AV11" s="27" t="s">
        <v>52</v>
      </c>
      <c r="AW11" s="27">
        <v>8</v>
      </c>
      <c r="AX11" s="44"/>
      <c r="AY11" s="98" t="s">
        <v>138</v>
      </c>
      <c r="AZ11" s="97"/>
      <c r="BA11" s="98" t="s">
        <v>139</v>
      </c>
      <c r="BB11" s="97"/>
      <c r="BF11" s="13" t="s">
        <v>111</v>
      </c>
      <c r="BG11" s="13">
        <f>13*36</f>
        <v>468</v>
      </c>
      <c r="BH11" s="13">
        <f>BG11*18</f>
        <v>8424</v>
      </c>
      <c r="BI11" s="13" t="s">
        <v>114</v>
      </c>
    </row>
    <row r="12" spans="1:61" ht="39.75" customHeight="1">
      <c r="A12" s="458" t="s">
        <v>279</v>
      </c>
      <c r="B12" s="459" t="s">
        <v>277</v>
      </c>
      <c r="C12" s="461" t="s">
        <v>210</v>
      </c>
      <c r="D12" s="462"/>
      <c r="E12" s="462"/>
      <c r="F12" s="462"/>
      <c r="G12" s="462"/>
      <c r="H12" s="462"/>
      <c r="I12" s="462"/>
      <c r="J12" s="462"/>
      <c r="K12" s="462"/>
      <c r="L12" s="463"/>
      <c r="M12" s="102"/>
      <c r="Q12" s="197"/>
      <c r="R12" s="197"/>
      <c r="S12" s="197"/>
      <c r="T12" s="197"/>
      <c r="U12" s="197"/>
      <c r="V12" s="145"/>
      <c r="W12" s="145"/>
      <c r="X12" s="145"/>
      <c r="Y12" s="145"/>
      <c r="AA12" s="464" t="s">
        <v>7</v>
      </c>
      <c r="AB12" s="465"/>
      <c r="AC12" s="465"/>
      <c r="AD12" s="465"/>
      <c r="AE12" s="465"/>
      <c r="AF12" s="465"/>
      <c r="AG12" s="465"/>
      <c r="AH12" s="465"/>
      <c r="AI12" s="465"/>
      <c r="AJ12" s="465"/>
      <c r="AK12" s="466"/>
      <c r="AL12" s="102"/>
      <c r="AM12" s="464" t="s">
        <v>7</v>
      </c>
      <c r="AN12" s="465"/>
      <c r="AO12" s="465"/>
      <c r="AP12" s="465"/>
      <c r="AQ12" s="465"/>
      <c r="AR12" s="465"/>
      <c r="AS12" s="465"/>
      <c r="AT12" s="465"/>
      <c r="AU12" s="465"/>
      <c r="AV12" s="465"/>
      <c r="AW12" s="466"/>
      <c r="AX12" s="45"/>
      <c r="AY12" s="13" t="s">
        <v>81</v>
      </c>
      <c r="BF12" s="13">
        <v>468</v>
      </c>
      <c r="BG12" s="65">
        <v>36</v>
      </c>
      <c r="BH12" s="13">
        <f>BG12*BF12</f>
        <v>16848</v>
      </c>
      <c r="BI12" s="13">
        <v>6</v>
      </c>
    </row>
    <row r="13" spans="1:61" ht="39.75" customHeight="1">
      <c r="A13" s="458"/>
      <c r="B13" s="460"/>
      <c r="C13" s="203" t="str">
        <f>'расчет свод'!N8</f>
        <v>Старший воспитатель</v>
      </c>
      <c r="D13" s="204" t="s">
        <v>211</v>
      </c>
      <c r="E13" s="467">
        <f>'расчет свод'!S8</f>
        <v>13.56030534351145</v>
      </c>
      <c r="F13" s="468"/>
      <c r="G13" s="7">
        <v>48</v>
      </c>
      <c r="H13" s="43" t="e">
        <f>#REF!/G13</f>
        <v>#REF!</v>
      </c>
      <c r="I13" s="141"/>
      <c r="J13" s="28">
        <f>462977*1.302/1776.4/1</f>
        <v>339.33576559333483</v>
      </c>
      <c r="K13" s="72">
        <f t="shared" ref="K13:K18" si="0">IFERROR(H13*J13,0)</f>
        <v>0</v>
      </c>
      <c r="L13" s="38"/>
      <c r="M13" s="103"/>
      <c r="Q13" s="16" t="s">
        <v>116</v>
      </c>
      <c r="R13" s="456">
        <f>1/149*U13</f>
        <v>0.32214765100671139</v>
      </c>
      <c r="S13" s="457"/>
      <c r="T13" s="7">
        <f t="shared" ref="T13:T18" si="1">R13*1776.4</f>
        <v>572.26308724832211</v>
      </c>
      <c r="U13" s="7">
        <v>48</v>
      </c>
      <c r="V13" s="205">
        <f t="shared" ref="V13:V18" si="2">T13/U13</f>
        <v>11.922147651006711</v>
      </c>
      <c r="W13" s="141"/>
      <c r="X13" s="28">
        <f>462977*1.302/1776.4/1</f>
        <v>339.33576559333483</v>
      </c>
      <c r="Y13" s="72">
        <f t="shared" ref="Y13:Y18" si="3">IFERROR(V13*X13,0)</f>
        <v>4045.6111006711408</v>
      </c>
      <c r="AA13" s="8">
        <v>1</v>
      </c>
      <c r="AB13" s="16" t="s">
        <v>116</v>
      </c>
      <c r="AC13" s="456">
        <f>1/149*AF13</f>
        <v>0.67785234899328861</v>
      </c>
      <c r="AD13" s="457"/>
      <c r="AE13" s="7">
        <f t="shared" ref="AE13:AE18" si="4">AC13*1776.4</f>
        <v>1204.136912751678</v>
      </c>
      <c r="AF13" s="7">
        <v>101</v>
      </c>
      <c r="AG13" s="43">
        <f t="shared" ref="AG13:AG18" si="5">AE13/AF13</f>
        <v>11.922147651006712</v>
      </c>
      <c r="AH13" s="141"/>
      <c r="AI13" s="28">
        <f>462977*1.302/1776.4/1</f>
        <v>339.33576559333483</v>
      </c>
      <c r="AJ13" s="72">
        <f t="shared" ref="AJ13:AJ18" si="6">IFERROR(AG13*AI13,0)</f>
        <v>4045.6111006711412</v>
      </c>
      <c r="AK13" s="38"/>
      <c r="AL13" s="103"/>
      <c r="AM13" s="8">
        <v>1</v>
      </c>
      <c r="AN13" s="16" t="s">
        <v>136</v>
      </c>
      <c r="AO13" s="456">
        <v>9</v>
      </c>
      <c r="AP13" s="457"/>
      <c r="AQ13" s="7">
        <f>AO13*1776.4</f>
        <v>15987.6</v>
      </c>
      <c r="AR13" s="7">
        <v>149</v>
      </c>
      <c r="AS13" s="43">
        <f>AQ13/AR13</f>
        <v>107.29932885906041</v>
      </c>
      <c r="AT13" s="141"/>
      <c r="AU13" s="28">
        <f>2246239.55*1.302/1776.4/AO13</f>
        <v>182.92951375440964</v>
      </c>
      <c r="AV13" s="72">
        <f>IFERROR(AS13*AU13,0)</f>
        <v>19628.214054362415</v>
      </c>
      <c r="AW13" s="38"/>
      <c r="AX13" s="46">
        <v>1</v>
      </c>
      <c r="AY13" s="39">
        <f>462977*1.302</f>
        <v>602796.054</v>
      </c>
      <c r="AZ13" s="39">
        <f t="shared" ref="AZ13:AZ18" si="7">AJ13*AF13</f>
        <v>408606.72116778529</v>
      </c>
      <c r="BA13" s="39">
        <f>2246239.55*1.302</f>
        <v>2924603.8940999997</v>
      </c>
      <c r="BB13" s="39">
        <f>AR13*AV13</f>
        <v>2924603.8940999997</v>
      </c>
      <c r="BG13" s="65"/>
    </row>
    <row r="14" spans="1:61" ht="47.25" customHeight="1" outlineLevel="1">
      <c r="A14" s="458"/>
      <c r="B14" s="460"/>
      <c r="C14" s="203" t="str">
        <f>'расчет свод'!N9</f>
        <v>Воспитатель</v>
      </c>
      <c r="D14" s="204" t="s">
        <v>211</v>
      </c>
      <c r="E14" s="467">
        <f>'расчет свод'!S9</f>
        <v>151.18297872340426</v>
      </c>
      <c r="F14" s="468"/>
      <c r="G14" s="7">
        <f>G13</f>
        <v>48</v>
      </c>
      <c r="H14" s="43" t="e">
        <f>#REF!/G14</f>
        <v>#REF!</v>
      </c>
      <c r="I14" s="141"/>
      <c r="J14" s="28">
        <f>4941446*1.302/1776.4/12</f>
        <v>301.81653400135104</v>
      </c>
      <c r="K14" s="29">
        <f t="shared" si="0"/>
        <v>0</v>
      </c>
      <c r="L14" s="73"/>
      <c r="M14" s="104"/>
      <c r="Q14" s="16" t="s">
        <v>107</v>
      </c>
      <c r="R14" s="456">
        <f>12/149*U14</f>
        <v>3.8657718120805367</v>
      </c>
      <c r="S14" s="457"/>
      <c r="T14" s="7">
        <f t="shared" si="1"/>
        <v>6867.1570469798653</v>
      </c>
      <c r="U14" s="7">
        <f>U13</f>
        <v>48</v>
      </c>
      <c r="V14" s="205">
        <f t="shared" si="2"/>
        <v>143.06577181208053</v>
      </c>
      <c r="W14" s="141"/>
      <c r="X14" s="28">
        <f>4941446*1.302/1776.4/12</f>
        <v>301.81653400135104</v>
      </c>
      <c r="Y14" s="29">
        <f t="shared" si="3"/>
        <v>43179.615382550335</v>
      </c>
      <c r="AA14" s="8">
        <v>2</v>
      </c>
      <c r="AB14" s="16" t="s">
        <v>107</v>
      </c>
      <c r="AC14" s="456">
        <f>12/149*AF14</f>
        <v>8.1342281879194633</v>
      </c>
      <c r="AD14" s="457"/>
      <c r="AE14" s="7">
        <f t="shared" si="4"/>
        <v>14449.642953020135</v>
      </c>
      <c r="AF14" s="7">
        <f>AF13</f>
        <v>101</v>
      </c>
      <c r="AG14" s="43">
        <f t="shared" si="5"/>
        <v>143.06577181208056</v>
      </c>
      <c r="AH14" s="141"/>
      <c r="AI14" s="28">
        <f>4941446*1.302/1776.4/12</f>
        <v>301.81653400135104</v>
      </c>
      <c r="AJ14" s="29">
        <f t="shared" si="6"/>
        <v>43179.615382550342</v>
      </c>
      <c r="AK14" s="73"/>
      <c r="AL14" s="104"/>
      <c r="AM14" s="8"/>
      <c r="AN14" s="16"/>
      <c r="AO14" s="456"/>
      <c r="AP14" s="457"/>
      <c r="AQ14" s="7"/>
      <c r="AR14" s="7"/>
      <c r="AS14" s="43"/>
      <c r="AT14" s="141"/>
      <c r="AU14" s="28"/>
      <c r="AV14" s="29"/>
      <c r="AW14" s="73"/>
      <c r="AX14" s="46">
        <v>12</v>
      </c>
      <c r="AY14" s="39">
        <f>4941446*1.302</f>
        <v>6433762.6919999998</v>
      </c>
      <c r="AZ14" s="39">
        <f t="shared" si="7"/>
        <v>4361141.1536375843</v>
      </c>
      <c r="BA14" s="39"/>
      <c r="BB14" s="39"/>
      <c r="BC14" s="473" t="s">
        <v>54</v>
      </c>
      <c r="BD14" s="53">
        <f>AY14/AF14</f>
        <v>63700.620712871285</v>
      </c>
      <c r="BE14" s="54">
        <f>BD14/AG14</f>
        <v>445.25409471486432</v>
      </c>
      <c r="BH14" s="13" t="s">
        <v>83</v>
      </c>
      <c r="BI14" s="13">
        <f>ROUND(BH12/BI12,0)</f>
        <v>2808</v>
      </c>
    </row>
    <row r="15" spans="1:61" ht="48" customHeight="1" outlineLevel="1">
      <c r="A15" s="458"/>
      <c r="B15" s="460"/>
      <c r="C15" s="203" t="str">
        <f>'расчет свод'!N10</f>
        <v>Музыкальный руководитель</v>
      </c>
      <c r="D15" s="204" t="s">
        <v>211</v>
      </c>
      <c r="E15" s="467">
        <f>'расчет свод'!S10</f>
        <v>20.340458015267178</v>
      </c>
      <c r="F15" s="468"/>
      <c r="G15" s="7">
        <f>G14</f>
        <v>48</v>
      </c>
      <c r="H15" s="43" t="e">
        <f>#REF!/G15</f>
        <v>#REF!</v>
      </c>
      <c r="I15" s="141"/>
      <c r="J15" s="28">
        <f>315780*1.302/1776.4/1.5</f>
        <v>154.29916685431209</v>
      </c>
      <c r="K15" s="29">
        <f t="shared" si="0"/>
        <v>0</v>
      </c>
      <c r="L15" s="73"/>
      <c r="M15" s="104"/>
      <c r="Q15" s="16" t="s">
        <v>108</v>
      </c>
      <c r="R15" s="456">
        <f>1.5/149*U15</f>
        <v>0.48322147651006708</v>
      </c>
      <c r="S15" s="457"/>
      <c r="T15" s="7">
        <f t="shared" si="1"/>
        <v>858.39463087248316</v>
      </c>
      <c r="U15" s="7">
        <f>U14</f>
        <v>48</v>
      </c>
      <c r="V15" s="205">
        <f t="shared" si="2"/>
        <v>17.883221476510066</v>
      </c>
      <c r="W15" s="141"/>
      <c r="X15" s="28">
        <f>315780*1.302/1776.4/1.5</f>
        <v>154.29916685431209</v>
      </c>
      <c r="Y15" s="29">
        <f t="shared" si="3"/>
        <v>2759.3661744966439</v>
      </c>
      <c r="AA15" s="8">
        <v>3</v>
      </c>
      <c r="AB15" s="16" t="s">
        <v>108</v>
      </c>
      <c r="AC15" s="456">
        <f>1.5/149*AF15</f>
        <v>1.0167785234899329</v>
      </c>
      <c r="AD15" s="457"/>
      <c r="AE15" s="7">
        <f t="shared" si="4"/>
        <v>1806.2053691275169</v>
      </c>
      <c r="AF15" s="7">
        <f>AF14</f>
        <v>101</v>
      </c>
      <c r="AG15" s="43">
        <f t="shared" si="5"/>
        <v>17.883221476510069</v>
      </c>
      <c r="AH15" s="141"/>
      <c r="AI15" s="28">
        <f>315780*1.302/1776.4/1.5</f>
        <v>154.29916685431209</v>
      </c>
      <c r="AJ15" s="29">
        <f t="shared" si="6"/>
        <v>2759.3661744966448</v>
      </c>
      <c r="AK15" s="73"/>
      <c r="AL15" s="104"/>
      <c r="AM15" s="8"/>
      <c r="AN15" s="16"/>
      <c r="AO15" s="456"/>
      <c r="AP15" s="457"/>
      <c r="AQ15" s="7"/>
      <c r="AR15" s="7"/>
      <c r="AS15" s="43"/>
      <c r="AT15" s="141"/>
      <c r="AU15" s="28"/>
      <c r="AV15" s="29"/>
      <c r="AW15" s="73"/>
      <c r="AX15" s="46">
        <v>1.5</v>
      </c>
      <c r="AY15" s="39">
        <f>315780*1.302</f>
        <v>411145.56</v>
      </c>
      <c r="AZ15" s="39">
        <f t="shared" si="7"/>
        <v>278695.9836241611</v>
      </c>
      <c r="BA15" s="39"/>
      <c r="BB15" s="39"/>
      <c r="BC15" s="474"/>
      <c r="BD15" s="53">
        <f>AY15/AF15</f>
        <v>4070.7481188118813</v>
      </c>
      <c r="BE15" s="54">
        <f>BD15/AG15</f>
        <v>227.62946397319305</v>
      </c>
      <c r="BI15" s="13">
        <f>BI14*135</f>
        <v>379080</v>
      </c>
    </row>
    <row r="16" spans="1:61" ht="48" hidden="1" customHeight="1" outlineLevel="1">
      <c r="A16" s="458"/>
      <c r="B16" s="460"/>
      <c r="C16" s="203">
        <f>'расчет свод'!N11</f>
        <v>0</v>
      </c>
      <c r="D16" s="204" t="s">
        <v>211</v>
      </c>
      <c r="E16" s="467">
        <f>'расчет свод'!S11</f>
        <v>0</v>
      </c>
      <c r="F16" s="468"/>
      <c r="G16" s="7">
        <f>G15</f>
        <v>48</v>
      </c>
      <c r="H16" s="43" t="e">
        <f>#REF!/G16</f>
        <v>#REF!</v>
      </c>
      <c r="I16" s="141"/>
      <c r="J16" s="28">
        <f>334020*1.302/1776.4/1</f>
        <v>244.81763116415223</v>
      </c>
      <c r="K16" s="29">
        <f t="shared" si="0"/>
        <v>0</v>
      </c>
      <c r="L16" s="73"/>
      <c r="M16" s="104"/>
      <c r="Q16" s="16" t="s">
        <v>113</v>
      </c>
      <c r="R16" s="456">
        <f>1/149*U16</f>
        <v>0.32214765100671139</v>
      </c>
      <c r="S16" s="457"/>
      <c r="T16" s="7">
        <f t="shared" si="1"/>
        <v>572.26308724832211</v>
      </c>
      <c r="U16" s="7">
        <f>U15</f>
        <v>48</v>
      </c>
      <c r="V16" s="205">
        <f t="shared" si="2"/>
        <v>11.922147651006711</v>
      </c>
      <c r="W16" s="141"/>
      <c r="X16" s="28">
        <f>334020*1.302/1776.4/1</f>
        <v>244.81763116415223</v>
      </c>
      <c r="Y16" s="29">
        <f t="shared" si="3"/>
        <v>2918.7519463087247</v>
      </c>
      <c r="AA16" s="8">
        <v>4</v>
      </c>
      <c r="AB16" s="16" t="s">
        <v>113</v>
      </c>
      <c r="AC16" s="456">
        <f>1/149*AF16</f>
        <v>0.67785234899328861</v>
      </c>
      <c r="AD16" s="457"/>
      <c r="AE16" s="7">
        <f t="shared" si="4"/>
        <v>1204.136912751678</v>
      </c>
      <c r="AF16" s="7">
        <f>AF15</f>
        <v>101</v>
      </c>
      <c r="AG16" s="43">
        <f t="shared" si="5"/>
        <v>11.922147651006712</v>
      </c>
      <c r="AH16" s="141"/>
      <c r="AI16" s="28">
        <f>334020*1.302/1776.4/1</f>
        <v>244.81763116415223</v>
      </c>
      <c r="AJ16" s="29">
        <f t="shared" si="6"/>
        <v>2918.7519463087251</v>
      </c>
      <c r="AK16" s="73"/>
      <c r="AL16" s="104"/>
      <c r="AM16" s="8"/>
      <c r="AN16" s="16"/>
      <c r="AO16" s="75"/>
      <c r="AP16" s="76"/>
      <c r="AQ16" s="7"/>
      <c r="AR16" s="7"/>
      <c r="AS16" s="43"/>
      <c r="AT16" s="141"/>
      <c r="AU16" s="28"/>
      <c r="AV16" s="29"/>
      <c r="AW16" s="73"/>
      <c r="AX16" s="46">
        <v>1</v>
      </c>
      <c r="AY16" s="39">
        <f>334020*1.302</f>
        <v>434894.04000000004</v>
      </c>
      <c r="AZ16" s="39">
        <f t="shared" si="7"/>
        <v>294793.94657718122</v>
      </c>
      <c r="BA16" s="39"/>
      <c r="BB16" s="39"/>
      <c r="BC16" s="474"/>
      <c r="BD16" s="53"/>
      <c r="BE16" s="54"/>
    </row>
    <row r="17" spans="1:61" ht="41.25" customHeight="1" outlineLevel="1">
      <c r="A17" s="458"/>
      <c r="B17" s="460"/>
      <c r="C17" s="203" t="str">
        <f>'расчет свод'!N12</f>
        <v>Учитель-логопед</v>
      </c>
      <c r="D17" s="204" t="s">
        <v>211</v>
      </c>
      <c r="E17" s="467">
        <f>'расчет свод'!S12</f>
        <v>6.780152671755725</v>
      </c>
      <c r="F17" s="468"/>
      <c r="G17" s="7">
        <f>G16</f>
        <v>48</v>
      </c>
      <c r="H17" s="43" t="e">
        <f>#REF!/G17</f>
        <v>#REF!</v>
      </c>
      <c r="I17" s="141"/>
      <c r="J17" s="28">
        <f>147744*1.302/1776.4/0.5</f>
        <v>216.57587029948209</v>
      </c>
      <c r="K17" s="29">
        <f t="shared" si="0"/>
        <v>0</v>
      </c>
      <c r="L17" s="73"/>
      <c r="M17" s="104"/>
      <c r="Q17" s="16" t="s">
        <v>212</v>
      </c>
      <c r="R17" s="456">
        <f>0.5/149*U17</f>
        <v>0.16107382550335569</v>
      </c>
      <c r="S17" s="457"/>
      <c r="T17" s="7">
        <f t="shared" si="1"/>
        <v>286.13154362416105</v>
      </c>
      <c r="U17" s="7">
        <f>U16</f>
        <v>48</v>
      </c>
      <c r="V17" s="205">
        <f t="shared" si="2"/>
        <v>5.9610738255033553</v>
      </c>
      <c r="W17" s="141"/>
      <c r="X17" s="28">
        <f>147744*1.302/1776.4/0.5</f>
        <v>216.57587029948209</v>
      </c>
      <c r="Y17" s="29">
        <f t="shared" si="3"/>
        <v>1291.0247516778522</v>
      </c>
      <c r="AA17" s="8">
        <v>5</v>
      </c>
      <c r="AB17" s="16" t="s">
        <v>212</v>
      </c>
      <c r="AC17" s="456">
        <f>0.5/149*AF17</f>
        <v>0.33892617449664431</v>
      </c>
      <c r="AD17" s="457"/>
      <c r="AE17" s="7">
        <f t="shared" si="4"/>
        <v>602.06845637583899</v>
      </c>
      <c r="AF17" s="7">
        <f>AF16</f>
        <v>101</v>
      </c>
      <c r="AG17" s="43">
        <f t="shared" si="5"/>
        <v>5.9610738255033562</v>
      </c>
      <c r="AH17" s="141"/>
      <c r="AI17" s="28">
        <f>147744*1.302/1776.4/0.5</f>
        <v>216.57587029948209</v>
      </c>
      <c r="AJ17" s="29">
        <f>IFERROR(AG17*AI17,0)</f>
        <v>1291.0247516778525</v>
      </c>
      <c r="AK17" s="73"/>
      <c r="AL17" s="104"/>
      <c r="AM17" s="8"/>
      <c r="AN17" s="16"/>
      <c r="AO17" s="456"/>
      <c r="AP17" s="457"/>
      <c r="AQ17" s="7"/>
      <c r="AR17" s="7"/>
      <c r="AS17" s="43"/>
      <c r="AT17" s="141"/>
      <c r="AU17" s="28"/>
      <c r="AV17" s="29"/>
      <c r="AW17" s="73"/>
      <c r="AX17" s="46">
        <v>0.5</v>
      </c>
      <c r="AY17" s="39">
        <f>147744*1.302</f>
        <v>192362.68799999999</v>
      </c>
      <c r="AZ17" s="39">
        <f t="shared" si="7"/>
        <v>130393.49991946309</v>
      </c>
      <c r="BA17" s="39"/>
      <c r="BB17" s="39"/>
      <c r="BC17" s="474"/>
      <c r="BI17" s="13">
        <f>BI14*135</f>
        <v>379080</v>
      </c>
    </row>
    <row r="18" spans="1:61" ht="48" customHeight="1" outlineLevel="1">
      <c r="A18" s="458"/>
      <c r="B18" s="460"/>
      <c r="C18" s="203" t="str">
        <f>'расчет свод'!N13</f>
        <v>Инструктор по физической культуре</v>
      </c>
      <c r="D18" s="204" t="s">
        <v>211</v>
      </c>
      <c r="E18" s="467">
        <f>'расчет свод'!S13</f>
        <v>6.780152671755725</v>
      </c>
      <c r="F18" s="468"/>
      <c r="G18" s="7">
        <f>G17</f>
        <v>48</v>
      </c>
      <c r="H18" s="43" t="e">
        <f>#REF!/G18</f>
        <v>#REF!</v>
      </c>
      <c r="I18" s="141"/>
      <c r="J18" s="28">
        <f>148200*1.302/1776.4/0.5</f>
        <v>217.24431434361628</v>
      </c>
      <c r="K18" s="29">
        <f t="shared" si="0"/>
        <v>0</v>
      </c>
      <c r="L18" s="73"/>
      <c r="M18" s="104"/>
      <c r="Q18" s="16" t="s">
        <v>112</v>
      </c>
      <c r="R18" s="456">
        <f>0.5/149*U18</f>
        <v>0.16107382550335569</v>
      </c>
      <c r="S18" s="457"/>
      <c r="T18" s="7">
        <f t="shared" si="1"/>
        <v>286.13154362416105</v>
      </c>
      <c r="U18" s="7">
        <f>U17</f>
        <v>48</v>
      </c>
      <c r="V18" s="205">
        <f t="shared" si="2"/>
        <v>5.9610738255033553</v>
      </c>
      <c r="W18" s="141"/>
      <c r="X18" s="28">
        <f>148200*1.302/1776.4/0.5</f>
        <v>217.24431434361628</v>
      </c>
      <c r="Y18" s="29">
        <f t="shared" si="3"/>
        <v>1295.0093959731541</v>
      </c>
      <c r="AA18" s="8">
        <v>6</v>
      </c>
      <c r="AB18" s="16" t="s">
        <v>112</v>
      </c>
      <c r="AC18" s="456">
        <f>0.5/149*AF18</f>
        <v>0.33892617449664431</v>
      </c>
      <c r="AD18" s="457"/>
      <c r="AE18" s="7">
        <f t="shared" si="4"/>
        <v>602.06845637583899</v>
      </c>
      <c r="AF18" s="7">
        <f>AF17</f>
        <v>101</v>
      </c>
      <c r="AG18" s="43">
        <f t="shared" si="5"/>
        <v>5.9610738255033562</v>
      </c>
      <c r="AH18" s="141"/>
      <c r="AI18" s="28">
        <f>148200*1.302/1776.4/0.5</f>
        <v>217.24431434361628</v>
      </c>
      <c r="AJ18" s="29">
        <f t="shared" si="6"/>
        <v>1295.0093959731544</v>
      </c>
      <c r="AK18" s="73"/>
      <c r="AL18" s="104"/>
      <c r="AM18" s="8"/>
      <c r="AN18" s="16"/>
      <c r="AO18" s="456"/>
      <c r="AP18" s="457"/>
      <c r="AQ18" s="7"/>
      <c r="AR18" s="7"/>
      <c r="AS18" s="43"/>
      <c r="AT18" s="141"/>
      <c r="AU18" s="28"/>
      <c r="AV18" s="29"/>
      <c r="AW18" s="73"/>
      <c r="AX18" s="46">
        <v>0.5</v>
      </c>
      <c r="AY18" s="39">
        <f>148200*1.302</f>
        <v>192956.4</v>
      </c>
      <c r="AZ18" s="39">
        <f t="shared" si="7"/>
        <v>130795.94899328859</v>
      </c>
      <c r="BA18" s="39"/>
      <c r="BB18" s="39"/>
      <c r="BC18" s="474"/>
    </row>
    <row r="19" spans="1:61" ht="15.75" hidden="1" customHeight="1" outlineLevel="1" thickBot="1">
      <c r="A19" s="458"/>
      <c r="B19" s="460"/>
      <c r="C19" s="476"/>
      <c r="D19" s="476"/>
      <c r="E19" s="476"/>
      <c r="F19" s="476"/>
      <c r="G19" s="476"/>
      <c r="H19" s="476"/>
      <c r="I19" s="476"/>
      <c r="J19" s="477"/>
      <c r="K19" s="30">
        <f>SUM(K13:K18)</f>
        <v>0</v>
      </c>
      <c r="L19" s="73"/>
      <c r="M19" s="105"/>
      <c r="Q19" s="197"/>
      <c r="R19" s="197"/>
      <c r="S19" s="197"/>
      <c r="T19" s="197"/>
      <c r="U19" s="197"/>
      <c r="V19" s="197"/>
      <c r="W19" s="197"/>
      <c r="X19" s="197"/>
      <c r="Y19" s="30">
        <f>SUM(Y13:Y18)</f>
        <v>55489.378751677854</v>
      </c>
      <c r="AA19" s="478" t="s">
        <v>42</v>
      </c>
      <c r="AB19" s="476"/>
      <c r="AC19" s="476"/>
      <c r="AD19" s="476"/>
      <c r="AE19" s="476"/>
      <c r="AF19" s="476"/>
      <c r="AG19" s="476"/>
      <c r="AH19" s="476"/>
      <c r="AI19" s="477"/>
      <c r="AJ19" s="30">
        <f>SUM(AJ13:AJ18)</f>
        <v>55489.378751677861</v>
      </c>
      <c r="AK19" s="73"/>
      <c r="AL19" s="105"/>
      <c r="AM19" s="478" t="s">
        <v>42</v>
      </c>
      <c r="AN19" s="476"/>
      <c r="AO19" s="476"/>
      <c r="AP19" s="476"/>
      <c r="AQ19" s="476"/>
      <c r="AR19" s="476"/>
      <c r="AS19" s="476"/>
      <c r="AT19" s="476"/>
      <c r="AU19" s="477"/>
      <c r="AV19" s="30">
        <f>SUM(AV13:AV18)</f>
        <v>19628.214054362415</v>
      </c>
      <c r="AW19" s="73"/>
      <c r="AX19" s="52"/>
      <c r="AY19" s="125">
        <f>(AY13+AY14+AY15+AY17+AY18+AY16)</f>
        <v>8267917.4339999994</v>
      </c>
      <c r="AZ19" s="39">
        <f>(AZ13+AZ14+AZ15+AZ17+AZ18+AZ16)</f>
        <v>5604427.2539194636</v>
      </c>
      <c r="BA19" s="125">
        <f>SUM(BA13:BA18)</f>
        <v>2924603.8940999997</v>
      </c>
      <c r="BB19" s="39"/>
      <c r="BC19" s="475"/>
      <c r="BI19" s="13" t="e">
        <f>#REF!*135</f>
        <v>#REF!</v>
      </c>
    </row>
    <row r="20" spans="1:61" s="71" customFormat="1" ht="15" hidden="1" customHeight="1" outlineLevel="1">
      <c r="A20" s="458"/>
      <c r="B20" s="460"/>
      <c r="C20" s="66"/>
      <c r="D20" s="66"/>
      <c r="E20" s="66"/>
      <c r="F20" s="66"/>
      <c r="G20" s="66"/>
      <c r="H20" s="66"/>
      <c r="I20" s="66"/>
      <c r="J20" s="66"/>
      <c r="K20" s="67"/>
      <c r="L20" s="68"/>
      <c r="M20" s="106"/>
      <c r="P20" s="206"/>
      <c r="Q20" s="66"/>
      <c r="R20" s="66"/>
      <c r="S20" s="66"/>
      <c r="T20" s="66"/>
      <c r="U20" s="66"/>
      <c r="V20" s="66"/>
      <c r="W20" s="66"/>
      <c r="X20" s="66"/>
      <c r="Y20" s="67"/>
      <c r="AA20" s="66"/>
      <c r="AB20" s="66"/>
      <c r="AC20" s="66"/>
      <c r="AD20" s="66"/>
      <c r="AE20" s="66"/>
      <c r="AF20" s="66"/>
      <c r="AG20" s="66"/>
      <c r="AH20" s="66"/>
      <c r="AI20" s="66"/>
      <c r="AJ20" s="67"/>
      <c r="AK20" s="68"/>
      <c r="AL20" s="106"/>
      <c r="AM20" s="66"/>
      <c r="AN20" s="66"/>
      <c r="AO20" s="66"/>
      <c r="AP20" s="66"/>
      <c r="AQ20" s="66"/>
      <c r="AR20" s="66"/>
      <c r="AS20" s="66"/>
      <c r="AT20" s="66"/>
      <c r="AU20" s="66"/>
      <c r="AV20" s="67"/>
      <c r="AW20" s="68"/>
      <c r="AX20" s="99"/>
      <c r="AY20" s="69">
        <v>8267917.9000000004</v>
      </c>
      <c r="AZ20" s="69">
        <f>AY19-AY20</f>
        <v>-0.46600000094622374</v>
      </c>
      <c r="BA20" s="69">
        <v>2032138.72</v>
      </c>
      <c r="BB20" s="69">
        <f>BA19-BA20</f>
        <v>892465.17409999971</v>
      </c>
      <c r="BC20" s="70"/>
    </row>
    <row r="21" spans="1:61" s="145" customFormat="1" ht="33.75" customHeight="1" outlineLevel="1">
      <c r="A21" s="458"/>
      <c r="B21" s="460"/>
      <c r="C21" s="471" t="s">
        <v>213</v>
      </c>
      <c r="D21" s="472"/>
      <c r="E21" s="472"/>
      <c r="F21" s="472"/>
      <c r="G21" s="142"/>
      <c r="H21" s="142"/>
      <c r="I21" s="142"/>
      <c r="J21" s="142"/>
      <c r="K21" s="67"/>
      <c r="L21" s="143"/>
      <c r="M21" s="70"/>
      <c r="P21" s="197"/>
      <c r="Q21" s="142"/>
      <c r="R21" s="142"/>
      <c r="S21" s="142"/>
      <c r="T21" s="142"/>
      <c r="U21" s="142"/>
      <c r="V21" s="142"/>
      <c r="W21" s="142"/>
      <c r="X21" s="142"/>
      <c r="Y21" s="67"/>
      <c r="AA21" s="142"/>
      <c r="AB21" s="142"/>
      <c r="AC21" s="142"/>
      <c r="AD21" s="142"/>
      <c r="AE21" s="142"/>
      <c r="AF21" s="142"/>
      <c r="AG21" s="142"/>
      <c r="AH21" s="142"/>
      <c r="AI21" s="142"/>
      <c r="AJ21" s="67"/>
      <c r="AK21" s="143"/>
      <c r="AL21" s="70"/>
      <c r="AM21" s="142"/>
      <c r="AN21" s="142"/>
      <c r="AO21" s="142"/>
      <c r="AP21" s="142"/>
      <c r="AQ21" s="142"/>
      <c r="AR21" s="142"/>
      <c r="AS21" s="142"/>
      <c r="AT21" s="142"/>
      <c r="AU21" s="142"/>
      <c r="AV21" s="67"/>
      <c r="AW21" s="143"/>
      <c r="AX21" s="70"/>
      <c r="AY21" s="144">
        <f>AZ19-AY19</f>
        <v>-2663490.1800805358</v>
      </c>
      <c r="AZ21" s="144"/>
      <c r="BA21" s="144"/>
      <c r="BB21" s="144"/>
    </row>
    <row r="22" spans="1:61" s="32" customFormat="1" ht="68.25" hidden="1" customHeight="1">
      <c r="A22" s="458"/>
      <c r="B22" s="460"/>
      <c r="C22" s="193" t="s">
        <v>3</v>
      </c>
      <c r="D22" s="192"/>
      <c r="E22" s="469"/>
      <c r="F22" s="470"/>
      <c r="G22" s="31" t="s">
        <v>2</v>
      </c>
      <c r="H22" s="27" t="s">
        <v>55</v>
      </c>
      <c r="I22" s="27" t="s">
        <v>70</v>
      </c>
      <c r="J22" s="27" t="s">
        <v>71</v>
      </c>
      <c r="K22" s="27" t="s">
        <v>5</v>
      </c>
      <c r="L22" s="27" t="s">
        <v>0</v>
      </c>
      <c r="M22" s="101"/>
      <c r="P22" s="207"/>
      <c r="Q22" s="31" t="s">
        <v>3</v>
      </c>
      <c r="R22" s="469"/>
      <c r="S22" s="470"/>
      <c r="T22" s="31" t="s">
        <v>60</v>
      </c>
      <c r="U22" s="31" t="s">
        <v>2</v>
      </c>
      <c r="V22" s="27" t="s">
        <v>55</v>
      </c>
      <c r="W22" s="27" t="s">
        <v>70</v>
      </c>
      <c r="X22" s="27" t="s">
        <v>71</v>
      </c>
      <c r="Y22" s="27" t="s">
        <v>5</v>
      </c>
      <c r="Z22" s="209"/>
      <c r="AA22" s="31" t="s">
        <v>1</v>
      </c>
      <c r="AB22" s="31" t="s">
        <v>3</v>
      </c>
      <c r="AC22" s="469"/>
      <c r="AD22" s="470"/>
      <c r="AE22" s="31" t="s">
        <v>60</v>
      </c>
      <c r="AF22" s="31" t="s">
        <v>2</v>
      </c>
      <c r="AG22" s="27" t="s">
        <v>55</v>
      </c>
      <c r="AH22" s="27" t="s">
        <v>70</v>
      </c>
      <c r="AI22" s="27" t="s">
        <v>71</v>
      </c>
      <c r="AJ22" s="27" t="s">
        <v>5</v>
      </c>
      <c r="AK22" s="27" t="s">
        <v>0</v>
      </c>
      <c r="AL22" s="101"/>
      <c r="AM22" s="31" t="s">
        <v>1</v>
      </c>
      <c r="AN22" s="31" t="s">
        <v>3</v>
      </c>
      <c r="AO22" s="469"/>
      <c r="AP22" s="470"/>
      <c r="AQ22" s="31" t="s">
        <v>60</v>
      </c>
      <c r="AR22" s="31" t="s">
        <v>2</v>
      </c>
      <c r="AS22" s="27" t="s">
        <v>55</v>
      </c>
      <c r="AT22" s="27" t="s">
        <v>70</v>
      </c>
      <c r="AU22" s="27" t="s">
        <v>71</v>
      </c>
      <c r="AV22" s="27" t="s">
        <v>5</v>
      </c>
      <c r="AW22" s="27" t="s">
        <v>0</v>
      </c>
      <c r="AX22" s="44"/>
      <c r="AY22" s="50">
        <v>7190581.7300000004</v>
      </c>
      <c r="AZ22" s="51">
        <f>AY22-AY19</f>
        <v>-1077335.703999999</v>
      </c>
      <c r="BA22" s="51"/>
      <c r="BB22" s="51"/>
    </row>
    <row r="23" spans="1:61" ht="15" hidden="1" customHeight="1">
      <c r="A23" s="458"/>
      <c r="B23" s="460"/>
      <c r="C23" s="195">
        <v>2</v>
      </c>
      <c r="D23" s="194"/>
      <c r="E23" s="453"/>
      <c r="F23" s="454"/>
      <c r="G23" s="27">
        <v>4</v>
      </c>
      <c r="H23" s="27" t="s">
        <v>73</v>
      </c>
      <c r="I23" s="27">
        <v>6</v>
      </c>
      <c r="J23" s="27">
        <v>7</v>
      </c>
      <c r="K23" s="27" t="s">
        <v>57</v>
      </c>
      <c r="L23" s="27">
        <v>9</v>
      </c>
      <c r="M23" s="101"/>
      <c r="Q23" s="27">
        <v>2</v>
      </c>
      <c r="R23" s="453"/>
      <c r="S23" s="454"/>
      <c r="T23" s="27">
        <v>3</v>
      </c>
      <c r="U23" s="27">
        <v>4</v>
      </c>
      <c r="V23" s="27" t="s">
        <v>73</v>
      </c>
      <c r="W23" s="27">
        <v>6</v>
      </c>
      <c r="X23" s="27">
        <v>7</v>
      </c>
      <c r="Y23" s="27" t="s">
        <v>57</v>
      </c>
      <c r="AA23" s="27">
        <v>1</v>
      </c>
      <c r="AB23" s="27">
        <v>2</v>
      </c>
      <c r="AC23" s="453"/>
      <c r="AD23" s="454"/>
      <c r="AE23" s="27">
        <v>3</v>
      </c>
      <c r="AF23" s="27">
        <v>4</v>
      </c>
      <c r="AG23" s="27" t="s">
        <v>73</v>
      </c>
      <c r="AH23" s="27">
        <v>6</v>
      </c>
      <c r="AI23" s="27">
        <v>7</v>
      </c>
      <c r="AJ23" s="27" t="s">
        <v>57</v>
      </c>
      <c r="AK23" s="27">
        <v>9</v>
      </c>
      <c r="AL23" s="101"/>
      <c r="AM23" s="27">
        <v>1</v>
      </c>
      <c r="AN23" s="27">
        <v>2</v>
      </c>
      <c r="AO23" s="453"/>
      <c r="AP23" s="454"/>
      <c r="AQ23" s="27">
        <v>3</v>
      </c>
      <c r="AR23" s="27">
        <v>4</v>
      </c>
      <c r="AS23" s="27" t="s">
        <v>73</v>
      </c>
      <c r="AT23" s="27">
        <v>6</v>
      </c>
      <c r="AU23" s="27">
        <v>7</v>
      </c>
      <c r="AV23" s="27" t="s">
        <v>57</v>
      </c>
      <c r="AW23" s="27">
        <v>9</v>
      </c>
      <c r="AX23" s="44"/>
    </row>
    <row r="24" spans="1:61" ht="15" hidden="1" customHeight="1">
      <c r="A24" s="458"/>
      <c r="B24" s="460"/>
      <c r="C24" s="465"/>
      <c r="D24" s="465"/>
      <c r="E24" s="465"/>
      <c r="F24" s="465"/>
      <c r="G24" s="465"/>
      <c r="H24" s="465"/>
      <c r="I24" s="465"/>
      <c r="J24" s="465"/>
      <c r="K24" s="465"/>
      <c r="L24" s="466"/>
      <c r="M24" s="102"/>
      <c r="Q24" s="197"/>
      <c r="R24" s="197"/>
      <c r="S24" s="197"/>
      <c r="T24" s="197"/>
      <c r="U24" s="197"/>
      <c r="V24" s="197"/>
      <c r="W24" s="197"/>
      <c r="X24" s="197"/>
      <c r="Y24" s="197"/>
      <c r="AA24" s="465" t="s">
        <v>6</v>
      </c>
      <c r="AB24" s="465"/>
      <c r="AC24" s="465"/>
      <c r="AD24" s="465"/>
      <c r="AE24" s="465"/>
      <c r="AF24" s="465"/>
      <c r="AG24" s="465"/>
      <c r="AH24" s="465"/>
      <c r="AI24" s="465"/>
      <c r="AJ24" s="465"/>
      <c r="AK24" s="466"/>
      <c r="AL24" s="102"/>
      <c r="AM24" s="465" t="s">
        <v>6</v>
      </c>
      <c r="AN24" s="465"/>
      <c r="AO24" s="465"/>
      <c r="AP24" s="465"/>
      <c r="AQ24" s="465"/>
      <c r="AR24" s="465"/>
      <c r="AS24" s="465"/>
      <c r="AT24" s="465"/>
      <c r="AU24" s="465"/>
      <c r="AV24" s="465"/>
      <c r="AW24" s="466"/>
      <c r="AX24" s="45"/>
      <c r="BA24" s="210" t="s">
        <v>214</v>
      </c>
    </row>
    <row r="25" spans="1:61" ht="15" customHeight="1" outlineLevel="2">
      <c r="A25" s="458"/>
      <c r="B25" s="460"/>
      <c r="C25" s="203" t="str">
        <f>'расчет свод'!N20</f>
        <v xml:space="preserve">Машинки в </v>
      </c>
      <c r="D25" s="204" t="str">
        <f>'расчет свод'!O20</f>
        <v>шт</v>
      </c>
      <c r="E25" s="479">
        <f>'расчет свод'!S20</f>
        <v>6.1068702290076327E-2</v>
      </c>
      <c r="F25" s="480"/>
      <c r="G25" s="15">
        <f>G14</f>
        <v>48</v>
      </c>
      <c r="H25" s="56" t="e">
        <f>#REF!/G25</f>
        <v>#REF!</v>
      </c>
      <c r="I25" s="15">
        <v>1</v>
      </c>
      <c r="J25" s="28">
        <v>200</v>
      </c>
      <c r="K25" s="43">
        <f t="shared" ref="K25:K45" si="8">IFERROR(H25*J25/I25,0)</f>
        <v>0</v>
      </c>
      <c r="L25" s="481"/>
      <c r="M25" s="107"/>
      <c r="Q25" s="16" t="s">
        <v>215</v>
      </c>
      <c r="R25" s="456" t="s">
        <v>158</v>
      </c>
      <c r="S25" s="457"/>
      <c r="T25" s="33">
        <f>12/149*U25</f>
        <v>3.8657718120805367</v>
      </c>
      <c r="U25" s="7">
        <f>U14</f>
        <v>48</v>
      </c>
      <c r="V25" s="205">
        <f>T25/U25</f>
        <v>8.0536912751677847E-2</v>
      </c>
      <c r="W25" s="15">
        <v>1</v>
      </c>
      <c r="X25" s="28">
        <v>200</v>
      </c>
      <c r="Y25" s="43">
        <f t="shared" ref="Y25:Y45" si="9">IFERROR(V25*X25/W25,0)</f>
        <v>16.107382550335569</v>
      </c>
      <c r="AA25" s="8">
        <v>1</v>
      </c>
      <c r="AB25" s="16" t="s">
        <v>215</v>
      </c>
      <c r="AC25" s="456" t="s">
        <v>158</v>
      </c>
      <c r="AD25" s="457"/>
      <c r="AE25" s="33">
        <f>12/149*AF25</f>
        <v>8.1342281879194633</v>
      </c>
      <c r="AF25" s="7">
        <f>AF14</f>
        <v>101</v>
      </c>
      <c r="AG25" s="56">
        <f>AE25/AF25</f>
        <v>8.0536912751677861E-2</v>
      </c>
      <c r="AH25" s="15">
        <v>1</v>
      </c>
      <c r="AI25" s="28">
        <v>200</v>
      </c>
      <c r="AJ25" s="43">
        <f t="shared" ref="AJ25:AJ45" si="10">IFERROR(AG25*AI25/AH25,0)</f>
        <v>16.107382550335572</v>
      </c>
      <c r="AK25" s="481"/>
      <c r="AL25" s="107"/>
      <c r="AM25" s="8">
        <v>1</v>
      </c>
      <c r="AN25" s="16" t="s">
        <v>216</v>
      </c>
      <c r="AO25" s="456" t="s">
        <v>158</v>
      </c>
      <c r="AP25" s="457"/>
      <c r="AQ25" s="156">
        <v>25</v>
      </c>
      <c r="AR25" s="7">
        <v>149</v>
      </c>
      <c r="AS25" s="56">
        <f t="shared" ref="AS25:AS31" si="11">AQ25/AR25</f>
        <v>0.16778523489932887</v>
      </c>
      <c r="AT25" s="15">
        <v>1</v>
      </c>
      <c r="AU25" s="28">
        <v>120</v>
      </c>
      <c r="AV25" s="43">
        <f t="shared" ref="AV25:AV42" si="12">IFERROR(AS25*AU25/AT25,0)</f>
        <v>20.134228187919465</v>
      </c>
      <c r="AW25" s="481"/>
      <c r="AX25" s="47"/>
      <c r="AY25" s="13">
        <f t="shared" ref="AY25:AY50" si="13">AJ25*AF25</f>
        <v>1626.8456375838928</v>
      </c>
      <c r="BA25" s="210">
        <f>AU25*AQ25</f>
        <v>3000</v>
      </c>
      <c r="BB25" s="13">
        <f>AV25*AR25</f>
        <v>3000.0000000000005</v>
      </c>
    </row>
    <row r="26" spans="1:61" ht="15" customHeight="1" outlineLevel="2">
      <c r="A26" s="458"/>
      <c r="B26" s="460"/>
      <c r="C26" s="203" t="str">
        <f>'расчет свод'!N21</f>
        <v xml:space="preserve">Куклы </v>
      </c>
      <c r="D26" s="204" t="str">
        <f>'расчет свод'!O21</f>
        <v>шт</v>
      </c>
      <c r="E26" s="479">
        <f>'расчет свод'!S21</f>
        <v>6.1068702290076327E-2</v>
      </c>
      <c r="F26" s="480"/>
      <c r="G26" s="15">
        <f>G14</f>
        <v>48</v>
      </c>
      <c r="H26" s="56" t="e">
        <f>#REF!/G26</f>
        <v>#REF!</v>
      </c>
      <c r="I26" s="15">
        <v>1</v>
      </c>
      <c r="J26" s="28">
        <v>45</v>
      </c>
      <c r="K26" s="43">
        <f t="shared" si="8"/>
        <v>0</v>
      </c>
      <c r="L26" s="482"/>
      <c r="M26" s="108"/>
      <c r="Q26" s="16" t="s">
        <v>217</v>
      </c>
      <c r="R26" s="456" t="s">
        <v>158</v>
      </c>
      <c r="S26" s="457"/>
      <c r="T26" s="33">
        <f>50/149*U26</f>
        <v>16.107382550335572</v>
      </c>
      <c r="U26" s="7">
        <f>U14</f>
        <v>48</v>
      </c>
      <c r="V26" s="205">
        <f t="shared" ref="V26:V45" si="14">T26/U26</f>
        <v>0.33557046979865773</v>
      </c>
      <c r="W26" s="15">
        <v>1</v>
      </c>
      <c r="X26" s="28">
        <v>45</v>
      </c>
      <c r="Y26" s="43">
        <f t="shared" si="9"/>
        <v>15.100671140939598</v>
      </c>
      <c r="AA26" s="8">
        <v>2</v>
      </c>
      <c r="AB26" s="16" t="s">
        <v>217</v>
      </c>
      <c r="AC26" s="456" t="s">
        <v>158</v>
      </c>
      <c r="AD26" s="457"/>
      <c r="AE26" s="33">
        <f>50/149*AF26</f>
        <v>33.892617449664428</v>
      </c>
      <c r="AF26" s="7">
        <f>AF14</f>
        <v>101</v>
      </c>
      <c r="AG26" s="56">
        <f t="shared" ref="AG26:AG45" si="15">AE26/AF26</f>
        <v>0.33557046979865768</v>
      </c>
      <c r="AH26" s="15">
        <v>1</v>
      </c>
      <c r="AI26" s="28">
        <v>45</v>
      </c>
      <c r="AJ26" s="43">
        <f t="shared" si="10"/>
        <v>15.100671140939596</v>
      </c>
      <c r="AK26" s="482"/>
      <c r="AL26" s="108"/>
      <c r="AM26" s="8">
        <v>2</v>
      </c>
      <c r="AN26" s="16" t="s">
        <v>218</v>
      </c>
      <c r="AO26" s="456" t="s">
        <v>158</v>
      </c>
      <c r="AP26" s="457"/>
      <c r="AQ26" s="33">
        <v>25</v>
      </c>
      <c r="AR26" s="7">
        <f>AR25</f>
        <v>149</v>
      </c>
      <c r="AS26" s="56">
        <f t="shared" si="11"/>
        <v>0.16778523489932887</v>
      </c>
      <c r="AT26" s="15">
        <v>1</v>
      </c>
      <c r="AU26" s="28">
        <v>120</v>
      </c>
      <c r="AV26" s="43">
        <f t="shared" si="12"/>
        <v>20.134228187919465</v>
      </c>
      <c r="AW26" s="482"/>
      <c r="AX26" s="47"/>
      <c r="AY26" s="13">
        <f t="shared" si="13"/>
        <v>1525.1677852348992</v>
      </c>
      <c r="BA26" s="210">
        <f t="shared" ref="BA26:BB50" si="16">AU26*AQ26</f>
        <v>3000</v>
      </c>
      <c r="BB26" s="13">
        <f t="shared" si="16"/>
        <v>3000.0000000000005</v>
      </c>
    </row>
    <row r="27" spans="1:61" ht="15" customHeight="1" outlineLevel="2">
      <c r="A27" s="458"/>
      <c r="B27" s="460"/>
      <c r="C27" s="203" t="str">
        <f>'расчет свод'!N22</f>
        <v>Коляски кукольные</v>
      </c>
      <c r="D27" s="204" t="str">
        <f>'расчет свод'!O22</f>
        <v>шт</v>
      </c>
      <c r="E27" s="479">
        <f>'расчет свод'!S22</f>
        <v>2.2900763358778626E-2</v>
      </c>
      <c r="F27" s="480"/>
      <c r="G27" s="15">
        <f>G14</f>
        <v>48</v>
      </c>
      <c r="H27" s="56" t="e">
        <f>#REF!/G27</f>
        <v>#REF!</v>
      </c>
      <c r="I27" s="15">
        <v>1</v>
      </c>
      <c r="J27" s="28">
        <v>700</v>
      </c>
      <c r="K27" s="43">
        <f t="shared" si="8"/>
        <v>0</v>
      </c>
      <c r="L27" s="482"/>
      <c r="M27" s="108"/>
      <c r="Q27" s="16" t="s">
        <v>219</v>
      </c>
      <c r="R27" s="456" t="s">
        <v>158</v>
      </c>
      <c r="S27" s="457"/>
      <c r="T27" s="33">
        <f>6/149*U27</f>
        <v>1.9328859060402683</v>
      </c>
      <c r="U27" s="7">
        <f>U14</f>
        <v>48</v>
      </c>
      <c r="V27" s="205">
        <f t="shared" si="14"/>
        <v>4.0268456375838924E-2</v>
      </c>
      <c r="W27" s="15">
        <v>1</v>
      </c>
      <c r="X27" s="28">
        <v>700</v>
      </c>
      <c r="Y27" s="43">
        <f t="shared" si="9"/>
        <v>28.187919463087248</v>
      </c>
      <c r="AA27" s="8">
        <v>3</v>
      </c>
      <c r="AB27" s="16" t="s">
        <v>219</v>
      </c>
      <c r="AC27" s="456" t="s">
        <v>158</v>
      </c>
      <c r="AD27" s="457"/>
      <c r="AE27" s="33">
        <f>6/149*AF27</f>
        <v>4.0671140939597317</v>
      </c>
      <c r="AF27" s="7">
        <f>AF14</f>
        <v>101</v>
      </c>
      <c r="AG27" s="56">
        <f t="shared" si="15"/>
        <v>4.0268456375838931E-2</v>
      </c>
      <c r="AH27" s="15">
        <v>1</v>
      </c>
      <c r="AI27" s="28">
        <v>700</v>
      </c>
      <c r="AJ27" s="43">
        <f t="shared" si="10"/>
        <v>28.187919463087251</v>
      </c>
      <c r="AK27" s="482"/>
      <c r="AL27" s="108"/>
      <c r="AM27" s="8">
        <v>3</v>
      </c>
      <c r="AN27" s="16" t="s">
        <v>140</v>
      </c>
      <c r="AO27" s="456" t="s">
        <v>158</v>
      </c>
      <c r="AP27" s="457"/>
      <c r="AQ27" s="33">
        <v>25</v>
      </c>
      <c r="AR27" s="7">
        <f>AR26</f>
        <v>149</v>
      </c>
      <c r="AS27" s="56">
        <f t="shared" si="11"/>
        <v>0.16778523489932887</v>
      </c>
      <c r="AT27" s="15">
        <v>1</v>
      </c>
      <c r="AU27" s="28">
        <v>100</v>
      </c>
      <c r="AV27" s="43">
        <f t="shared" si="12"/>
        <v>16.778523489932887</v>
      </c>
      <c r="AW27" s="482"/>
      <c r="AX27" s="47"/>
      <c r="AY27" s="13">
        <f t="shared" si="13"/>
        <v>2846.9798657718125</v>
      </c>
      <c r="BA27" s="210">
        <f t="shared" si="16"/>
        <v>2500</v>
      </c>
      <c r="BB27" s="13">
        <f t="shared" si="16"/>
        <v>2500</v>
      </c>
    </row>
    <row r="28" spans="1:61" ht="15" customHeight="1" outlineLevel="2">
      <c r="A28" s="458"/>
      <c r="B28" s="460"/>
      <c r="C28" s="203" t="str">
        <f>'расчет свод'!N23</f>
        <v xml:space="preserve">Мячи в ассортименте </v>
      </c>
      <c r="D28" s="204" t="str">
        <f>'расчет свод'!O23</f>
        <v>шт</v>
      </c>
      <c r="E28" s="479">
        <f>'расчет свод'!S23</f>
        <v>0.15267175572519084</v>
      </c>
      <c r="F28" s="480"/>
      <c r="G28" s="15">
        <f>G14</f>
        <v>48</v>
      </c>
      <c r="H28" s="56" t="e">
        <f>#REF!/G28</f>
        <v>#REF!</v>
      </c>
      <c r="I28" s="15">
        <v>1</v>
      </c>
      <c r="J28" s="28">
        <v>500</v>
      </c>
      <c r="K28" s="43">
        <f t="shared" si="8"/>
        <v>0</v>
      </c>
      <c r="L28" s="482"/>
      <c r="M28" s="108"/>
      <c r="Q28" s="16" t="s">
        <v>220</v>
      </c>
      <c r="R28" s="456" t="s">
        <v>158</v>
      </c>
      <c r="S28" s="457"/>
      <c r="T28" s="33">
        <f>7/149*U28</f>
        <v>2.2550335570469802</v>
      </c>
      <c r="U28" s="7">
        <f>U14</f>
        <v>48</v>
      </c>
      <c r="V28" s="205">
        <f t="shared" si="14"/>
        <v>4.6979865771812089E-2</v>
      </c>
      <c r="W28" s="15">
        <v>1</v>
      </c>
      <c r="X28" s="28">
        <v>500</v>
      </c>
      <c r="Y28" s="43">
        <f t="shared" si="9"/>
        <v>23.489932885906043</v>
      </c>
      <c r="AA28" s="8">
        <v>4</v>
      </c>
      <c r="AB28" s="16" t="s">
        <v>220</v>
      </c>
      <c r="AC28" s="456" t="s">
        <v>158</v>
      </c>
      <c r="AD28" s="457"/>
      <c r="AE28" s="33">
        <f>7/149*AF28</f>
        <v>4.7449664429530207</v>
      </c>
      <c r="AF28" s="7">
        <f>AF14</f>
        <v>101</v>
      </c>
      <c r="AG28" s="56">
        <f t="shared" si="15"/>
        <v>4.6979865771812089E-2</v>
      </c>
      <c r="AH28" s="15">
        <v>1</v>
      </c>
      <c r="AI28" s="28">
        <v>500</v>
      </c>
      <c r="AJ28" s="43">
        <f t="shared" si="10"/>
        <v>23.489932885906043</v>
      </c>
      <c r="AK28" s="482"/>
      <c r="AL28" s="108"/>
      <c r="AM28" s="8">
        <v>4</v>
      </c>
      <c r="AN28" s="16" t="s">
        <v>221</v>
      </c>
      <c r="AO28" s="456" t="s">
        <v>158</v>
      </c>
      <c r="AP28" s="457"/>
      <c r="AQ28" s="33">
        <v>2</v>
      </c>
      <c r="AR28" s="7">
        <f>AR27</f>
        <v>149</v>
      </c>
      <c r="AS28" s="56">
        <f t="shared" si="11"/>
        <v>1.3422818791946308E-2</v>
      </c>
      <c r="AT28" s="15">
        <v>1</v>
      </c>
      <c r="AU28" s="28">
        <v>3000</v>
      </c>
      <c r="AV28" s="43">
        <f t="shared" si="12"/>
        <v>40.268456375838923</v>
      </c>
      <c r="AW28" s="482"/>
      <c r="AX28" s="47"/>
      <c r="AY28" s="13">
        <f t="shared" si="13"/>
        <v>2372.4832214765102</v>
      </c>
      <c r="BA28" s="210">
        <f t="shared" si="16"/>
        <v>6000</v>
      </c>
      <c r="BB28" s="13">
        <f t="shared" si="16"/>
        <v>6000</v>
      </c>
    </row>
    <row r="29" spans="1:61" ht="15" customHeight="1" outlineLevel="2">
      <c r="A29" s="458"/>
      <c r="B29" s="460"/>
      <c r="C29" s="203" t="str">
        <f>'расчет свод'!N24</f>
        <v>Набор кукольной посуды</v>
      </c>
      <c r="D29" s="204" t="str">
        <f>'расчет свод'!O24</f>
        <v>шт</v>
      </c>
      <c r="E29" s="479">
        <f>'расчет свод'!S24</f>
        <v>3.0534351145038163E-2</v>
      </c>
      <c r="F29" s="480"/>
      <c r="G29" s="15">
        <f>G14</f>
        <v>48</v>
      </c>
      <c r="H29" s="56" t="e">
        <f>#REF!/G29</f>
        <v>#REF!</v>
      </c>
      <c r="I29" s="15">
        <v>1</v>
      </c>
      <c r="J29" s="28">
        <v>140</v>
      </c>
      <c r="K29" s="43">
        <f t="shared" si="8"/>
        <v>0</v>
      </c>
      <c r="L29" s="482"/>
      <c r="M29" s="108"/>
      <c r="Q29" s="16" t="s">
        <v>222</v>
      </c>
      <c r="R29" s="456" t="s">
        <v>158</v>
      </c>
      <c r="S29" s="457"/>
      <c r="T29" s="33">
        <f>10/149*U29</f>
        <v>3.2214765100671139</v>
      </c>
      <c r="U29" s="7">
        <f>U14</f>
        <v>48</v>
      </c>
      <c r="V29" s="205">
        <f t="shared" si="14"/>
        <v>6.7114093959731544E-2</v>
      </c>
      <c r="W29" s="15">
        <v>1</v>
      </c>
      <c r="X29" s="28">
        <v>140</v>
      </c>
      <c r="Y29" s="43">
        <f t="shared" si="9"/>
        <v>9.3959731543624159</v>
      </c>
      <c r="AA29" s="8">
        <v>5</v>
      </c>
      <c r="AB29" s="16" t="s">
        <v>222</v>
      </c>
      <c r="AC29" s="456" t="s">
        <v>158</v>
      </c>
      <c r="AD29" s="457"/>
      <c r="AE29" s="33">
        <f>10/149*AF29</f>
        <v>6.7785234899328861</v>
      </c>
      <c r="AF29" s="7">
        <f>AF14</f>
        <v>101</v>
      </c>
      <c r="AG29" s="56">
        <f t="shared" si="15"/>
        <v>6.7114093959731544E-2</v>
      </c>
      <c r="AH29" s="15">
        <v>1</v>
      </c>
      <c r="AI29" s="28">
        <v>140</v>
      </c>
      <c r="AJ29" s="43">
        <f t="shared" si="10"/>
        <v>9.3959731543624159</v>
      </c>
      <c r="AK29" s="482"/>
      <c r="AL29" s="108"/>
      <c r="AM29" s="8">
        <v>5</v>
      </c>
      <c r="AN29" s="16" t="s">
        <v>142</v>
      </c>
      <c r="AO29" s="456" t="s">
        <v>158</v>
      </c>
      <c r="AP29" s="457"/>
      <c r="AQ29" s="33">
        <v>5</v>
      </c>
      <c r="AR29" s="7">
        <f>AR28</f>
        <v>149</v>
      </c>
      <c r="AS29" s="56">
        <f t="shared" si="11"/>
        <v>3.3557046979865772E-2</v>
      </c>
      <c r="AT29" s="15">
        <v>1</v>
      </c>
      <c r="AU29" s="28">
        <v>500</v>
      </c>
      <c r="AV29" s="43">
        <f t="shared" si="12"/>
        <v>16.778523489932887</v>
      </c>
      <c r="AW29" s="482"/>
      <c r="AX29" s="47"/>
      <c r="AY29" s="13">
        <f t="shared" si="13"/>
        <v>948.99328859060404</v>
      </c>
      <c r="BA29" s="210">
        <f t="shared" si="16"/>
        <v>2500</v>
      </c>
      <c r="BB29" s="13">
        <f t="shared" si="16"/>
        <v>2500</v>
      </c>
    </row>
    <row r="30" spans="1:61" ht="15" customHeight="1" outlineLevel="2">
      <c r="A30" s="458"/>
      <c r="B30" s="460"/>
      <c r="C30" s="203" t="str">
        <f>'расчет свод'!N25</f>
        <v>Настольно-печатные игры, пазлы</v>
      </c>
      <c r="D30" s="204" t="str">
        <f>'расчет свод'!O25</f>
        <v>шт</v>
      </c>
      <c r="E30" s="479">
        <f>'расчет свод'!S25</f>
        <v>6.1068702290076327E-2</v>
      </c>
      <c r="F30" s="480"/>
      <c r="G30" s="15">
        <f>G14</f>
        <v>48</v>
      </c>
      <c r="H30" s="56" t="e">
        <f>#REF!/G30</f>
        <v>#REF!</v>
      </c>
      <c r="I30" s="15">
        <v>1</v>
      </c>
      <c r="J30" s="28">
        <v>450</v>
      </c>
      <c r="K30" s="43">
        <f t="shared" si="8"/>
        <v>0</v>
      </c>
      <c r="L30" s="482"/>
      <c r="M30" s="108"/>
      <c r="Q30" s="16" t="s">
        <v>223</v>
      </c>
      <c r="R30" s="456" t="s">
        <v>158</v>
      </c>
      <c r="S30" s="457"/>
      <c r="T30" s="33">
        <f>20/149*U30</f>
        <v>6.4429530201342278</v>
      </c>
      <c r="U30" s="7">
        <f>U14</f>
        <v>48</v>
      </c>
      <c r="V30" s="205">
        <f t="shared" si="14"/>
        <v>0.13422818791946309</v>
      </c>
      <c r="W30" s="15">
        <v>1</v>
      </c>
      <c r="X30" s="28">
        <v>450</v>
      </c>
      <c r="Y30" s="43">
        <f t="shared" si="9"/>
        <v>60.402684563758392</v>
      </c>
      <c r="AA30" s="8">
        <v>6</v>
      </c>
      <c r="AB30" s="16" t="s">
        <v>223</v>
      </c>
      <c r="AC30" s="456" t="s">
        <v>158</v>
      </c>
      <c r="AD30" s="457"/>
      <c r="AE30" s="33">
        <f>20/149*AF30</f>
        <v>13.557046979865772</v>
      </c>
      <c r="AF30" s="7">
        <f>AF14</f>
        <v>101</v>
      </c>
      <c r="AG30" s="56">
        <f t="shared" si="15"/>
        <v>0.13422818791946309</v>
      </c>
      <c r="AH30" s="15">
        <v>1</v>
      </c>
      <c r="AI30" s="28">
        <v>450</v>
      </c>
      <c r="AJ30" s="43">
        <f t="shared" si="10"/>
        <v>60.402684563758392</v>
      </c>
      <c r="AK30" s="482"/>
      <c r="AL30" s="108"/>
      <c r="AM30" s="8">
        <v>6</v>
      </c>
      <c r="AN30" s="16" t="s">
        <v>141</v>
      </c>
      <c r="AO30" s="456" t="s">
        <v>158</v>
      </c>
      <c r="AP30" s="457"/>
      <c r="AQ30" s="33">
        <v>6</v>
      </c>
      <c r="AR30" s="7">
        <f>AR29</f>
        <v>149</v>
      </c>
      <c r="AS30" s="56">
        <f t="shared" si="11"/>
        <v>4.0268456375838924E-2</v>
      </c>
      <c r="AT30" s="15">
        <v>1</v>
      </c>
      <c r="AU30" s="28">
        <v>200</v>
      </c>
      <c r="AV30" s="43">
        <f t="shared" si="12"/>
        <v>8.0536912751677843</v>
      </c>
      <c r="AW30" s="482"/>
      <c r="AX30" s="47"/>
      <c r="AY30" s="13">
        <f t="shared" si="13"/>
        <v>6100.6711409395975</v>
      </c>
      <c r="BA30" s="210">
        <f t="shared" si="16"/>
        <v>1200</v>
      </c>
      <c r="BB30" s="13">
        <f>AV30*AR30</f>
        <v>1199.9999999999998</v>
      </c>
    </row>
    <row r="31" spans="1:61" ht="29.25" customHeight="1" outlineLevel="2">
      <c r="A31" s="458"/>
      <c r="B31" s="460"/>
      <c r="C31" s="203" t="str">
        <f>'расчет свод'!N26</f>
        <v>Интерактивные развивающие игры</v>
      </c>
      <c r="D31" s="204" t="str">
        <f>'расчет свод'!O26</f>
        <v>шт</v>
      </c>
      <c r="E31" s="479">
        <f>'расчет свод'!S26</f>
        <v>1.5267175572519082E-2</v>
      </c>
      <c r="F31" s="480"/>
      <c r="G31" s="15">
        <f>G14</f>
        <v>48</v>
      </c>
      <c r="H31" s="56" t="e">
        <f>#REF!/G31</f>
        <v>#REF!</v>
      </c>
      <c r="I31" s="15">
        <v>1</v>
      </c>
      <c r="J31" s="28">
        <v>850</v>
      </c>
      <c r="K31" s="43">
        <f t="shared" si="8"/>
        <v>0</v>
      </c>
      <c r="L31" s="482"/>
      <c r="M31" s="108"/>
      <c r="Q31" s="16" t="s">
        <v>224</v>
      </c>
      <c r="R31" s="456" t="s">
        <v>158</v>
      </c>
      <c r="S31" s="457"/>
      <c r="T31" s="33">
        <f>18/149*U31</f>
        <v>5.7986577181208059</v>
      </c>
      <c r="U31" s="7">
        <f>U14</f>
        <v>48</v>
      </c>
      <c r="V31" s="205">
        <f t="shared" si="14"/>
        <v>0.12080536912751678</v>
      </c>
      <c r="W31" s="15">
        <v>1</v>
      </c>
      <c r="X31" s="28">
        <v>850</v>
      </c>
      <c r="Y31" s="43">
        <f t="shared" si="9"/>
        <v>102.68456375838927</v>
      </c>
      <c r="AA31" s="8">
        <v>7</v>
      </c>
      <c r="AB31" s="16" t="s">
        <v>224</v>
      </c>
      <c r="AC31" s="456" t="s">
        <v>158</v>
      </c>
      <c r="AD31" s="457"/>
      <c r="AE31" s="33">
        <f>18/149*AF31</f>
        <v>12.201342281879196</v>
      </c>
      <c r="AF31" s="7">
        <f>AF14</f>
        <v>101</v>
      </c>
      <c r="AG31" s="56">
        <f t="shared" si="15"/>
        <v>0.12080536912751678</v>
      </c>
      <c r="AH31" s="15">
        <v>1</v>
      </c>
      <c r="AI31" s="28">
        <v>850</v>
      </c>
      <c r="AJ31" s="43">
        <f t="shared" si="10"/>
        <v>102.68456375838927</v>
      </c>
      <c r="AK31" s="482"/>
      <c r="AL31" s="108"/>
      <c r="AM31" s="8">
        <v>7</v>
      </c>
      <c r="AN31" s="16" t="s">
        <v>225</v>
      </c>
      <c r="AO31" s="456" t="s">
        <v>158</v>
      </c>
      <c r="AP31" s="457"/>
      <c r="AQ31" s="156">
        <v>12</v>
      </c>
      <c r="AR31" s="7">
        <v>149</v>
      </c>
      <c r="AS31" s="56">
        <f t="shared" si="11"/>
        <v>8.0536912751677847E-2</v>
      </c>
      <c r="AT31" s="15">
        <v>1</v>
      </c>
      <c r="AU31" s="28">
        <v>900</v>
      </c>
      <c r="AV31" s="43">
        <f t="shared" si="12"/>
        <v>72.483221476510067</v>
      </c>
      <c r="AW31" s="482"/>
      <c r="AX31" s="47"/>
      <c r="AY31" s="13">
        <f t="shared" si="13"/>
        <v>10371.140939597317</v>
      </c>
      <c r="BA31" s="210">
        <f t="shared" si="16"/>
        <v>10800</v>
      </c>
      <c r="BB31" s="13">
        <f t="shared" si="16"/>
        <v>10800</v>
      </c>
    </row>
    <row r="32" spans="1:61" ht="15" customHeight="1" outlineLevel="2">
      <c r="A32" s="458"/>
      <c r="B32" s="460"/>
      <c r="C32" s="203" t="str">
        <f>'расчет свод'!N27</f>
        <v>Учебные пособия</v>
      </c>
      <c r="D32" s="204" t="str">
        <f>'расчет свод'!O27</f>
        <v>шт</v>
      </c>
      <c r="E32" s="479">
        <f>'расчет свод'!S27</f>
        <v>7.6335877862595422E-2</v>
      </c>
      <c r="F32" s="480"/>
      <c r="G32" s="15">
        <f>G14</f>
        <v>48</v>
      </c>
      <c r="H32" s="56" t="e">
        <f>#REF!/G32</f>
        <v>#REF!</v>
      </c>
      <c r="I32" s="15">
        <v>1</v>
      </c>
      <c r="J32" s="28">
        <v>8</v>
      </c>
      <c r="K32" s="43">
        <f t="shared" si="8"/>
        <v>0</v>
      </c>
      <c r="L32" s="482"/>
      <c r="M32" s="108"/>
      <c r="Q32" s="16" t="s">
        <v>226</v>
      </c>
      <c r="R32" s="456" t="s">
        <v>158</v>
      </c>
      <c r="S32" s="457"/>
      <c r="T32" s="33">
        <f>1000/149*U32</f>
        <v>322.14765100671138</v>
      </c>
      <c r="U32" s="7">
        <f>U14</f>
        <v>48</v>
      </c>
      <c r="V32" s="205">
        <f t="shared" si="14"/>
        <v>6.7114093959731536</v>
      </c>
      <c r="W32" s="15">
        <v>1</v>
      </c>
      <c r="X32" s="28">
        <v>8</v>
      </c>
      <c r="Y32" s="43">
        <f t="shared" si="9"/>
        <v>53.691275167785228</v>
      </c>
      <c r="AA32" s="8">
        <v>8</v>
      </c>
      <c r="AB32" s="16" t="s">
        <v>226</v>
      </c>
      <c r="AC32" s="456" t="s">
        <v>158</v>
      </c>
      <c r="AD32" s="457"/>
      <c r="AE32" s="33">
        <f>1000/149*AF32</f>
        <v>677.85234899328862</v>
      </c>
      <c r="AF32" s="7">
        <f>AF14</f>
        <v>101</v>
      </c>
      <c r="AG32" s="56">
        <f t="shared" si="15"/>
        <v>6.7114093959731544</v>
      </c>
      <c r="AH32" s="15">
        <v>1</v>
      </c>
      <c r="AI32" s="28">
        <v>8</v>
      </c>
      <c r="AJ32" s="43">
        <f t="shared" si="10"/>
        <v>53.691275167785236</v>
      </c>
      <c r="AK32" s="482"/>
      <c r="AL32" s="108"/>
      <c r="AM32" s="8">
        <v>8</v>
      </c>
      <c r="AN32" s="16" t="s">
        <v>227</v>
      </c>
      <c r="AO32" s="456" t="s">
        <v>158</v>
      </c>
      <c r="AP32" s="457"/>
      <c r="AQ32" s="33">
        <v>4</v>
      </c>
      <c r="AR32" s="7">
        <f>AR31</f>
        <v>149</v>
      </c>
      <c r="AS32" s="56">
        <f t="shared" ref="AS32:AS42" si="17">AQ32/AR32</f>
        <v>2.6845637583892617E-2</v>
      </c>
      <c r="AT32" s="15">
        <v>1</v>
      </c>
      <c r="AU32" s="28">
        <v>450</v>
      </c>
      <c r="AV32" s="43">
        <f t="shared" si="12"/>
        <v>12.080536912751677</v>
      </c>
      <c r="AW32" s="482"/>
      <c r="AX32" s="47"/>
      <c r="AY32" s="13">
        <f t="shared" si="13"/>
        <v>5422.8187919463089</v>
      </c>
      <c r="BA32" s="210">
        <f>AU32*AQ32</f>
        <v>1800</v>
      </c>
      <c r="BB32" s="13">
        <f t="shared" si="16"/>
        <v>1800</v>
      </c>
    </row>
    <row r="33" spans="1:54" ht="15" customHeight="1" outlineLevel="2">
      <c r="A33" s="458"/>
      <c r="B33" s="460"/>
      <c r="C33" s="203" t="str">
        <f>'расчет свод'!N28</f>
        <v xml:space="preserve">Конструкторы </v>
      </c>
      <c r="D33" s="204" t="str">
        <f>'расчет свод'!O28</f>
        <v>шт</v>
      </c>
      <c r="E33" s="479">
        <f>'расчет свод'!S28</f>
        <v>3.8167938931297711E-2</v>
      </c>
      <c r="F33" s="480"/>
      <c r="G33" s="15">
        <f>G14</f>
        <v>48</v>
      </c>
      <c r="H33" s="56" t="e">
        <f>#REF!/G33</f>
        <v>#REF!</v>
      </c>
      <c r="I33" s="15">
        <v>1</v>
      </c>
      <c r="J33" s="28">
        <v>2</v>
      </c>
      <c r="K33" s="43">
        <f t="shared" si="8"/>
        <v>0</v>
      </c>
      <c r="L33" s="482"/>
      <c r="M33" s="108"/>
      <c r="Q33" s="16" t="s">
        <v>228</v>
      </c>
      <c r="R33" s="456" t="s">
        <v>158</v>
      </c>
      <c r="S33" s="457"/>
      <c r="T33" s="33">
        <f>35/149*U33</f>
        <v>11.275167785234899</v>
      </c>
      <c r="U33" s="7">
        <f>U14</f>
        <v>48</v>
      </c>
      <c r="V33" s="205">
        <f t="shared" si="14"/>
        <v>0.2348993288590604</v>
      </c>
      <c r="W33" s="15">
        <v>1</v>
      </c>
      <c r="X33" s="28">
        <v>2</v>
      </c>
      <c r="Y33" s="43">
        <f t="shared" si="9"/>
        <v>0.46979865771812079</v>
      </c>
      <c r="AA33" s="8">
        <v>9</v>
      </c>
      <c r="AB33" s="16" t="s">
        <v>228</v>
      </c>
      <c r="AC33" s="456" t="s">
        <v>158</v>
      </c>
      <c r="AD33" s="457"/>
      <c r="AE33" s="33">
        <f>35/149*AF33</f>
        <v>23.724832214765101</v>
      </c>
      <c r="AF33" s="7">
        <f>AF14</f>
        <v>101</v>
      </c>
      <c r="AG33" s="56">
        <f t="shared" si="15"/>
        <v>0.2348993288590604</v>
      </c>
      <c r="AH33" s="15">
        <v>1</v>
      </c>
      <c r="AI33" s="28">
        <v>2</v>
      </c>
      <c r="AJ33" s="43">
        <f t="shared" si="10"/>
        <v>0.46979865771812079</v>
      </c>
      <c r="AK33" s="482"/>
      <c r="AL33" s="108"/>
      <c r="AM33" s="8">
        <v>9</v>
      </c>
      <c r="AN33" s="16" t="s">
        <v>229</v>
      </c>
      <c r="AO33" s="456" t="s">
        <v>158</v>
      </c>
      <c r="AP33" s="457"/>
      <c r="AQ33" s="33">
        <v>10</v>
      </c>
      <c r="AR33" s="7">
        <f t="shared" ref="AR33:AR39" si="18">AR32</f>
        <v>149</v>
      </c>
      <c r="AS33" s="56">
        <f t="shared" si="17"/>
        <v>6.7114093959731544E-2</v>
      </c>
      <c r="AT33" s="15">
        <v>1</v>
      </c>
      <c r="AU33" s="28">
        <v>410</v>
      </c>
      <c r="AV33" s="43">
        <f t="shared" si="12"/>
        <v>27.516778523489933</v>
      </c>
      <c r="AW33" s="482"/>
      <c r="AX33" s="47"/>
      <c r="AY33" s="13">
        <f t="shared" si="13"/>
        <v>47.449664429530202</v>
      </c>
      <c r="BA33" s="210">
        <f t="shared" si="16"/>
        <v>4100</v>
      </c>
      <c r="BB33" s="13">
        <f t="shared" si="16"/>
        <v>4100</v>
      </c>
    </row>
    <row r="34" spans="1:54" ht="15" customHeight="1" outlineLevel="2">
      <c r="A34" s="458"/>
      <c r="B34" s="460"/>
      <c r="C34" s="203" t="str">
        <f>'расчет свод'!N29</f>
        <v>Мозаика кнопочная</v>
      </c>
      <c r="D34" s="204" t="str">
        <f>'расчет свод'!O29</f>
        <v>шт</v>
      </c>
      <c r="E34" s="479">
        <f>'расчет свод'!S29</f>
        <v>2.2900763358778626E-2</v>
      </c>
      <c r="F34" s="480"/>
      <c r="G34" s="15">
        <f>G14</f>
        <v>48</v>
      </c>
      <c r="H34" s="56" t="e">
        <f>#REF!/G34</f>
        <v>#REF!</v>
      </c>
      <c r="I34" s="15">
        <v>1</v>
      </c>
      <c r="J34" s="28">
        <v>45</v>
      </c>
      <c r="K34" s="43">
        <f t="shared" si="8"/>
        <v>0</v>
      </c>
      <c r="L34" s="482"/>
      <c r="M34" s="108"/>
      <c r="Q34" s="16" t="s">
        <v>230</v>
      </c>
      <c r="R34" s="456" t="s">
        <v>231</v>
      </c>
      <c r="S34" s="457"/>
      <c r="T34" s="33">
        <f>145/149*U34</f>
        <v>46.711409395973156</v>
      </c>
      <c r="U34" s="7">
        <f>U14</f>
        <v>48</v>
      </c>
      <c r="V34" s="205">
        <f t="shared" si="14"/>
        <v>0.97315436241610742</v>
      </c>
      <c r="W34" s="15">
        <v>1</v>
      </c>
      <c r="X34" s="28">
        <v>45</v>
      </c>
      <c r="Y34" s="43">
        <f t="shared" si="9"/>
        <v>43.791946308724832</v>
      </c>
      <c r="AA34" s="8">
        <v>10</v>
      </c>
      <c r="AB34" s="16" t="s">
        <v>230</v>
      </c>
      <c r="AC34" s="456" t="s">
        <v>231</v>
      </c>
      <c r="AD34" s="457"/>
      <c r="AE34" s="33">
        <f>145/149*AF34</f>
        <v>98.288590604026851</v>
      </c>
      <c r="AF34" s="7">
        <f>AF14</f>
        <v>101</v>
      </c>
      <c r="AG34" s="56">
        <f t="shared" si="15"/>
        <v>0.97315436241610742</v>
      </c>
      <c r="AH34" s="15">
        <v>1</v>
      </c>
      <c r="AI34" s="28">
        <v>45</v>
      </c>
      <c r="AJ34" s="43">
        <f t="shared" si="10"/>
        <v>43.791946308724832</v>
      </c>
      <c r="AK34" s="482"/>
      <c r="AL34" s="108"/>
      <c r="AM34" s="8">
        <v>10</v>
      </c>
      <c r="AN34" s="16" t="s">
        <v>232</v>
      </c>
      <c r="AO34" s="456" t="s">
        <v>158</v>
      </c>
      <c r="AP34" s="457"/>
      <c r="AQ34" s="33">
        <v>10</v>
      </c>
      <c r="AR34" s="7">
        <f t="shared" si="18"/>
        <v>149</v>
      </c>
      <c r="AS34" s="56">
        <f t="shared" si="17"/>
        <v>6.7114093959731544E-2</v>
      </c>
      <c r="AT34" s="15">
        <v>1</v>
      </c>
      <c r="AU34" s="28">
        <v>330</v>
      </c>
      <c r="AV34" s="43">
        <f t="shared" si="12"/>
        <v>22.14765100671141</v>
      </c>
      <c r="AW34" s="482"/>
      <c r="AX34" s="47"/>
      <c r="AY34" s="13">
        <f t="shared" si="13"/>
        <v>4422.9865771812083</v>
      </c>
      <c r="BA34" s="210">
        <f t="shared" si="16"/>
        <v>3300</v>
      </c>
      <c r="BB34" s="13">
        <f t="shared" si="16"/>
        <v>3300</v>
      </c>
    </row>
    <row r="35" spans="1:54" ht="18" customHeight="1" outlineLevel="2">
      <c r="A35" s="458"/>
      <c r="B35" s="460"/>
      <c r="C35" s="203" t="str">
        <f>'расчет свод'!N30</f>
        <v>Альбом для рисования</v>
      </c>
      <c r="D35" s="204" t="str">
        <f>'расчет свод'!O30</f>
        <v>шт</v>
      </c>
      <c r="E35" s="479">
        <f>'расчет свод'!S30</f>
        <v>0.76335877862595425</v>
      </c>
      <c r="F35" s="480"/>
      <c r="G35" s="15">
        <f>G14</f>
        <v>48</v>
      </c>
      <c r="H35" s="56" t="e">
        <f>#REF!/G35</f>
        <v>#REF!</v>
      </c>
      <c r="I35" s="15">
        <v>1</v>
      </c>
      <c r="J35" s="28">
        <v>120</v>
      </c>
      <c r="K35" s="43">
        <f t="shared" si="8"/>
        <v>0</v>
      </c>
      <c r="L35" s="482"/>
      <c r="M35" s="108"/>
      <c r="Q35" s="16" t="s">
        <v>181</v>
      </c>
      <c r="R35" s="456" t="s">
        <v>231</v>
      </c>
      <c r="S35" s="457"/>
      <c r="T35" s="33">
        <f>145/149*U35</f>
        <v>46.711409395973156</v>
      </c>
      <c r="U35" s="7">
        <f>U14</f>
        <v>48</v>
      </c>
      <c r="V35" s="205">
        <f t="shared" si="14"/>
        <v>0.97315436241610742</v>
      </c>
      <c r="W35" s="15">
        <v>1</v>
      </c>
      <c r="X35" s="28">
        <v>120</v>
      </c>
      <c r="Y35" s="43">
        <f t="shared" si="9"/>
        <v>116.77852348993289</v>
      </c>
      <c r="AA35" s="8">
        <v>11</v>
      </c>
      <c r="AB35" s="16" t="s">
        <v>181</v>
      </c>
      <c r="AC35" s="456" t="s">
        <v>231</v>
      </c>
      <c r="AD35" s="457"/>
      <c r="AE35" s="33">
        <f>145/149*AF35</f>
        <v>98.288590604026851</v>
      </c>
      <c r="AF35" s="7">
        <f>AF14</f>
        <v>101</v>
      </c>
      <c r="AG35" s="56">
        <f t="shared" si="15"/>
        <v>0.97315436241610742</v>
      </c>
      <c r="AH35" s="15">
        <v>1</v>
      </c>
      <c r="AI35" s="28">
        <v>120</v>
      </c>
      <c r="AJ35" s="43">
        <f t="shared" si="10"/>
        <v>116.77852348993289</v>
      </c>
      <c r="AK35" s="482"/>
      <c r="AL35" s="108"/>
      <c r="AM35" s="8">
        <v>11</v>
      </c>
      <c r="AN35" s="16" t="s">
        <v>233</v>
      </c>
      <c r="AO35" s="456" t="s">
        <v>158</v>
      </c>
      <c r="AP35" s="457"/>
      <c r="AQ35" s="33">
        <v>25</v>
      </c>
      <c r="AR35" s="7">
        <f t="shared" si="18"/>
        <v>149</v>
      </c>
      <c r="AS35" s="56">
        <f t="shared" si="17"/>
        <v>0.16778523489932887</v>
      </c>
      <c r="AT35" s="15">
        <v>1</v>
      </c>
      <c r="AU35" s="28">
        <v>145</v>
      </c>
      <c r="AV35" s="43">
        <f t="shared" si="12"/>
        <v>24.328859060402685</v>
      </c>
      <c r="AW35" s="482"/>
      <c r="AX35" s="47"/>
      <c r="AY35" s="13">
        <f t="shared" si="13"/>
        <v>11794.630872483222</v>
      </c>
      <c r="BA35" s="210">
        <f t="shared" si="16"/>
        <v>3625</v>
      </c>
      <c r="BB35" s="13">
        <f t="shared" si="16"/>
        <v>3625</v>
      </c>
    </row>
    <row r="36" spans="1:54" ht="15" customHeight="1" outlineLevel="2">
      <c r="A36" s="458"/>
      <c r="B36" s="460"/>
      <c r="C36" s="203" t="str">
        <f>'расчет свод'!N31</f>
        <v>Краски акварельные</v>
      </c>
      <c r="D36" s="204" t="str">
        <f>'расчет свод'!O31</f>
        <v>шт</v>
      </c>
      <c r="E36" s="479">
        <f>'расчет свод'!S31</f>
        <v>0.35114503816793891</v>
      </c>
      <c r="F36" s="480"/>
      <c r="G36" s="15">
        <f>G14</f>
        <v>48</v>
      </c>
      <c r="H36" s="56" t="e">
        <f>#REF!/G36</f>
        <v>#REF!</v>
      </c>
      <c r="I36" s="15">
        <v>1</v>
      </c>
      <c r="J36" s="28">
        <v>70</v>
      </c>
      <c r="K36" s="43">
        <f t="shared" si="8"/>
        <v>0</v>
      </c>
      <c r="L36" s="482"/>
      <c r="M36" s="108"/>
      <c r="Q36" s="16" t="s">
        <v>234</v>
      </c>
      <c r="R36" s="456" t="s">
        <v>231</v>
      </c>
      <c r="S36" s="457"/>
      <c r="T36" s="33">
        <f>25/149*U36</f>
        <v>8.053691275167786</v>
      </c>
      <c r="U36" s="7">
        <f>U14</f>
        <v>48</v>
      </c>
      <c r="V36" s="205">
        <f t="shared" si="14"/>
        <v>0.16778523489932887</v>
      </c>
      <c r="W36" s="15">
        <v>1</v>
      </c>
      <c r="X36" s="28">
        <v>70</v>
      </c>
      <c r="Y36" s="43">
        <f t="shared" si="9"/>
        <v>11.74496644295302</v>
      </c>
      <c r="AA36" s="8">
        <v>12</v>
      </c>
      <c r="AB36" s="16" t="s">
        <v>234</v>
      </c>
      <c r="AC36" s="456" t="s">
        <v>231</v>
      </c>
      <c r="AD36" s="457"/>
      <c r="AE36" s="33">
        <f>25/149*AF36</f>
        <v>16.946308724832214</v>
      </c>
      <c r="AF36" s="7">
        <f>AF14</f>
        <v>101</v>
      </c>
      <c r="AG36" s="56">
        <f t="shared" si="15"/>
        <v>0.16778523489932884</v>
      </c>
      <c r="AH36" s="15">
        <v>1</v>
      </c>
      <c r="AI36" s="28">
        <v>70</v>
      </c>
      <c r="AJ36" s="43">
        <f t="shared" si="10"/>
        <v>11.744966442953018</v>
      </c>
      <c r="AK36" s="482"/>
      <c r="AL36" s="108"/>
      <c r="AM36" s="8">
        <v>12</v>
      </c>
      <c r="AN36" s="16" t="s">
        <v>235</v>
      </c>
      <c r="AO36" s="456" t="s">
        <v>231</v>
      </c>
      <c r="AP36" s="457"/>
      <c r="AQ36" s="33">
        <v>6</v>
      </c>
      <c r="AR36" s="7">
        <f t="shared" si="18"/>
        <v>149</v>
      </c>
      <c r="AS36" s="56">
        <f t="shared" si="17"/>
        <v>4.0268456375838924E-2</v>
      </c>
      <c r="AT36" s="15">
        <v>1</v>
      </c>
      <c r="AU36" s="28">
        <v>470</v>
      </c>
      <c r="AV36" s="43">
        <f t="shared" si="12"/>
        <v>18.926174496644293</v>
      </c>
      <c r="AW36" s="482"/>
      <c r="AX36" s="47"/>
      <c r="AY36" s="13">
        <f t="shared" si="13"/>
        <v>1186.2416107382548</v>
      </c>
      <c r="BA36" s="210">
        <f t="shared" si="16"/>
        <v>2820</v>
      </c>
      <c r="BB36" s="13">
        <f t="shared" si="16"/>
        <v>2819.9999999999995</v>
      </c>
    </row>
    <row r="37" spans="1:54" ht="15" customHeight="1" outlineLevel="2">
      <c r="A37" s="458"/>
      <c r="B37" s="460"/>
      <c r="C37" s="203" t="str">
        <f>'расчет свод'!N32</f>
        <v>Карандаши цветные</v>
      </c>
      <c r="D37" s="204" t="str">
        <f>'расчет свод'!O32</f>
        <v>шт</v>
      </c>
      <c r="E37" s="479">
        <f>'расчет свод'!S32</f>
        <v>0.76335877862595425</v>
      </c>
      <c r="F37" s="480"/>
      <c r="G37" s="15">
        <f>G15</f>
        <v>48</v>
      </c>
      <c r="H37" s="56" t="e">
        <f>#REF!/G37</f>
        <v>#REF!</v>
      </c>
      <c r="I37" s="15">
        <v>1</v>
      </c>
      <c r="J37" s="28">
        <v>110</v>
      </c>
      <c r="K37" s="43">
        <f t="shared" si="8"/>
        <v>0</v>
      </c>
      <c r="L37" s="482"/>
      <c r="M37" s="108"/>
      <c r="Q37" s="16" t="s">
        <v>127</v>
      </c>
      <c r="R37" s="456" t="s">
        <v>158</v>
      </c>
      <c r="S37" s="457"/>
      <c r="T37" s="33">
        <f>100/149*U37</f>
        <v>32.214765100671144</v>
      </c>
      <c r="U37" s="7">
        <f>U15</f>
        <v>48</v>
      </c>
      <c r="V37" s="205">
        <f t="shared" si="14"/>
        <v>0.67114093959731547</v>
      </c>
      <c r="W37" s="15">
        <v>1</v>
      </c>
      <c r="X37" s="28">
        <v>110</v>
      </c>
      <c r="Y37" s="43">
        <f t="shared" si="9"/>
        <v>73.825503355704697</v>
      </c>
      <c r="AA37" s="8">
        <v>13</v>
      </c>
      <c r="AB37" s="16" t="s">
        <v>127</v>
      </c>
      <c r="AC37" s="456" t="s">
        <v>158</v>
      </c>
      <c r="AD37" s="457"/>
      <c r="AE37" s="33">
        <f>100/149*AF37</f>
        <v>67.785234899328856</v>
      </c>
      <c r="AF37" s="7">
        <f>AF15</f>
        <v>101</v>
      </c>
      <c r="AG37" s="56">
        <f t="shared" si="15"/>
        <v>0.67114093959731536</v>
      </c>
      <c r="AH37" s="15">
        <v>1</v>
      </c>
      <c r="AI37" s="28">
        <v>110</v>
      </c>
      <c r="AJ37" s="43">
        <f t="shared" si="10"/>
        <v>73.825503355704683</v>
      </c>
      <c r="AK37" s="482"/>
      <c r="AL37" s="108"/>
      <c r="AM37" s="8">
        <v>13</v>
      </c>
      <c r="AN37" s="16" t="s">
        <v>236</v>
      </c>
      <c r="AO37" s="456" t="s">
        <v>231</v>
      </c>
      <c r="AP37" s="457"/>
      <c r="AQ37" s="33">
        <v>6</v>
      </c>
      <c r="AR37" s="7">
        <f t="shared" si="18"/>
        <v>149</v>
      </c>
      <c r="AS37" s="56">
        <f t="shared" si="17"/>
        <v>4.0268456375838924E-2</v>
      </c>
      <c r="AT37" s="15">
        <v>1</v>
      </c>
      <c r="AU37" s="28">
        <v>350</v>
      </c>
      <c r="AV37" s="43">
        <f t="shared" si="12"/>
        <v>14.093959731543624</v>
      </c>
      <c r="AW37" s="482"/>
      <c r="AX37" s="47"/>
      <c r="AY37" s="13">
        <f t="shared" si="13"/>
        <v>7456.3758389261729</v>
      </c>
      <c r="BA37" s="210">
        <f t="shared" si="16"/>
        <v>2100</v>
      </c>
      <c r="BB37" s="13">
        <f t="shared" si="16"/>
        <v>2100</v>
      </c>
    </row>
    <row r="38" spans="1:54" ht="15" hidden="1" customHeight="1" outlineLevel="2">
      <c r="A38" s="458"/>
      <c r="B38" s="460"/>
      <c r="C38" s="203"/>
      <c r="D38" s="204"/>
      <c r="E38" s="479"/>
      <c r="F38" s="480"/>
      <c r="G38" s="15">
        <f>G16</f>
        <v>48</v>
      </c>
      <c r="H38" s="56" t="e">
        <f>#REF!/G38</f>
        <v>#REF!</v>
      </c>
      <c r="I38" s="15">
        <v>1</v>
      </c>
      <c r="J38" s="28">
        <v>50</v>
      </c>
      <c r="K38" s="43">
        <f t="shared" si="8"/>
        <v>0</v>
      </c>
      <c r="L38" s="482"/>
      <c r="M38" s="108"/>
      <c r="Q38" s="16" t="s">
        <v>237</v>
      </c>
      <c r="R38" s="456" t="s">
        <v>158</v>
      </c>
      <c r="S38" s="457"/>
      <c r="T38" s="33">
        <f>145/149*U38</f>
        <v>46.711409395973156</v>
      </c>
      <c r="U38" s="7">
        <f>U16</f>
        <v>48</v>
      </c>
      <c r="V38" s="205">
        <f t="shared" si="14"/>
        <v>0.97315436241610742</v>
      </c>
      <c r="W38" s="15">
        <v>1</v>
      </c>
      <c r="X38" s="28">
        <v>50</v>
      </c>
      <c r="Y38" s="43">
        <f t="shared" si="9"/>
        <v>48.65771812080537</v>
      </c>
      <c r="AA38" s="8">
        <v>14</v>
      </c>
      <c r="AB38" s="16" t="s">
        <v>237</v>
      </c>
      <c r="AC38" s="456" t="s">
        <v>158</v>
      </c>
      <c r="AD38" s="457"/>
      <c r="AE38" s="33">
        <f>145/149*AF38</f>
        <v>98.288590604026851</v>
      </c>
      <c r="AF38" s="7">
        <f>AF16</f>
        <v>101</v>
      </c>
      <c r="AG38" s="56">
        <f t="shared" si="15"/>
        <v>0.97315436241610742</v>
      </c>
      <c r="AH38" s="15">
        <v>1</v>
      </c>
      <c r="AI38" s="28">
        <v>50</v>
      </c>
      <c r="AJ38" s="43">
        <f t="shared" si="10"/>
        <v>48.65771812080537</v>
      </c>
      <c r="AK38" s="482"/>
      <c r="AL38" s="108"/>
      <c r="AM38" s="8">
        <v>14</v>
      </c>
      <c r="AN38" s="16" t="s">
        <v>238</v>
      </c>
      <c r="AO38" s="456" t="s">
        <v>158</v>
      </c>
      <c r="AP38" s="457"/>
      <c r="AQ38" s="33">
        <v>12</v>
      </c>
      <c r="AR38" s="7">
        <f t="shared" si="18"/>
        <v>149</v>
      </c>
      <c r="AS38" s="56">
        <f t="shared" si="17"/>
        <v>8.0536912751677847E-2</v>
      </c>
      <c r="AT38" s="15">
        <v>1</v>
      </c>
      <c r="AU38" s="28">
        <v>300</v>
      </c>
      <c r="AV38" s="43">
        <f t="shared" si="12"/>
        <v>24.161073825503355</v>
      </c>
      <c r="AW38" s="482"/>
      <c r="AX38" s="47"/>
      <c r="AY38" s="13">
        <f t="shared" si="13"/>
        <v>4914.4295302013425</v>
      </c>
      <c r="BA38" s="210">
        <f t="shared" si="16"/>
        <v>3600</v>
      </c>
      <c r="BB38" s="13">
        <f t="shared" si="16"/>
        <v>3600</v>
      </c>
    </row>
    <row r="39" spans="1:54" ht="15" hidden="1" customHeight="1" outlineLevel="2">
      <c r="A39" s="458"/>
      <c r="B39" s="460"/>
      <c r="C39" s="203"/>
      <c r="D39" s="204"/>
      <c r="E39" s="479"/>
      <c r="F39" s="480"/>
      <c r="G39" s="15">
        <f>G38</f>
        <v>48</v>
      </c>
      <c r="H39" s="56" t="e">
        <f>#REF!/G39</f>
        <v>#REF!</v>
      </c>
      <c r="I39" s="15">
        <v>1</v>
      </c>
      <c r="J39" s="28">
        <v>60</v>
      </c>
      <c r="K39" s="43">
        <f t="shared" si="8"/>
        <v>0</v>
      </c>
      <c r="L39" s="482"/>
      <c r="M39" s="108"/>
      <c r="Q39" s="16" t="s">
        <v>239</v>
      </c>
      <c r="R39" s="456" t="s">
        <v>158</v>
      </c>
      <c r="S39" s="457"/>
      <c r="T39" s="33">
        <f>145/149*U39</f>
        <v>46.711409395973156</v>
      </c>
      <c r="U39" s="7">
        <f>U38</f>
        <v>48</v>
      </c>
      <c r="V39" s="205">
        <f t="shared" si="14"/>
        <v>0.97315436241610742</v>
      </c>
      <c r="W39" s="15">
        <v>1</v>
      </c>
      <c r="X39" s="28">
        <v>60</v>
      </c>
      <c r="Y39" s="43">
        <f t="shared" si="9"/>
        <v>58.389261744966447</v>
      </c>
      <c r="AA39" s="8">
        <v>15</v>
      </c>
      <c r="AB39" s="16" t="s">
        <v>239</v>
      </c>
      <c r="AC39" s="456" t="s">
        <v>158</v>
      </c>
      <c r="AD39" s="457"/>
      <c r="AE39" s="33">
        <f>145/149*AF39</f>
        <v>98.288590604026851</v>
      </c>
      <c r="AF39" s="7">
        <f>AF38</f>
        <v>101</v>
      </c>
      <c r="AG39" s="56">
        <f t="shared" si="15"/>
        <v>0.97315436241610742</v>
      </c>
      <c r="AH39" s="15">
        <v>1</v>
      </c>
      <c r="AI39" s="28">
        <v>60</v>
      </c>
      <c r="AJ39" s="43">
        <f t="shared" si="10"/>
        <v>58.389261744966447</v>
      </c>
      <c r="AK39" s="482"/>
      <c r="AL39" s="108"/>
      <c r="AM39" s="8">
        <v>15</v>
      </c>
      <c r="AN39" s="16" t="s">
        <v>240</v>
      </c>
      <c r="AO39" s="456" t="s">
        <v>158</v>
      </c>
      <c r="AP39" s="457"/>
      <c r="AQ39" s="33">
        <v>20</v>
      </c>
      <c r="AR39" s="7">
        <f t="shared" si="18"/>
        <v>149</v>
      </c>
      <c r="AS39" s="56">
        <f t="shared" si="17"/>
        <v>0.13422818791946309</v>
      </c>
      <c r="AT39" s="15">
        <v>1</v>
      </c>
      <c r="AU39" s="28">
        <v>500</v>
      </c>
      <c r="AV39" s="43">
        <f t="shared" si="12"/>
        <v>67.114093959731548</v>
      </c>
      <c r="AW39" s="482"/>
      <c r="AX39" s="47"/>
      <c r="AY39" s="13">
        <f t="shared" si="13"/>
        <v>5897.3154362416108</v>
      </c>
      <c r="BA39" s="210">
        <f t="shared" si="16"/>
        <v>10000</v>
      </c>
      <c r="BB39" s="13">
        <f t="shared" si="16"/>
        <v>10000</v>
      </c>
    </row>
    <row r="40" spans="1:54" ht="16.5" hidden="1" customHeight="1" outlineLevel="2">
      <c r="A40" s="458"/>
      <c r="B40" s="460"/>
      <c r="C40" s="203"/>
      <c r="D40" s="204"/>
      <c r="E40" s="479"/>
      <c r="F40" s="480"/>
      <c r="G40" s="15">
        <f>G17</f>
        <v>48</v>
      </c>
      <c r="H40" s="56" t="e">
        <f>#REF!/G40</f>
        <v>#REF!</v>
      </c>
      <c r="I40" s="15">
        <v>1</v>
      </c>
      <c r="J40" s="28">
        <v>30</v>
      </c>
      <c r="K40" s="43">
        <f t="shared" si="8"/>
        <v>0</v>
      </c>
      <c r="L40" s="482"/>
      <c r="M40" s="108"/>
      <c r="Q40" s="16" t="s">
        <v>241</v>
      </c>
      <c r="R40" s="456" t="s">
        <v>231</v>
      </c>
      <c r="S40" s="457"/>
      <c r="T40" s="33">
        <f>145/149*U40</f>
        <v>46.711409395973156</v>
      </c>
      <c r="U40" s="7">
        <f>U17</f>
        <v>48</v>
      </c>
      <c r="V40" s="205">
        <f t="shared" si="14"/>
        <v>0.97315436241610742</v>
      </c>
      <c r="W40" s="15">
        <v>1</v>
      </c>
      <c r="X40" s="28">
        <v>30</v>
      </c>
      <c r="Y40" s="43">
        <f t="shared" si="9"/>
        <v>29.194630872483224</v>
      </c>
      <c r="AA40" s="8">
        <v>16</v>
      </c>
      <c r="AB40" s="16" t="s">
        <v>241</v>
      </c>
      <c r="AC40" s="456" t="s">
        <v>231</v>
      </c>
      <c r="AD40" s="457"/>
      <c r="AE40" s="33">
        <f>145/149*AF40</f>
        <v>98.288590604026851</v>
      </c>
      <c r="AF40" s="7">
        <f>AF17</f>
        <v>101</v>
      </c>
      <c r="AG40" s="56">
        <f t="shared" si="15"/>
        <v>0.97315436241610742</v>
      </c>
      <c r="AH40" s="15">
        <v>1</v>
      </c>
      <c r="AI40" s="28">
        <v>30</v>
      </c>
      <c r="AJ40" s="43">
        <f t="shared" si="10"/>
        <v>29.194630872483224</v>
      </c>
      <c r="AK40" s="482"/>
      <c r="AL40" s="108"/>
      <c r="AM40" s="8">
        <v>16</v>
      </c>
      <c r="AN40" s="16" t="s">
        <v>242</v>
      </c>
      <c r="AO40" s="456" t="s">
        <v>158</v>
      </c>
      <c r="AP40" s="457"/>
      <c r="AQ40" s="33">
        <v>100</v>
      </c>
      <c r="AR40" s="7">
        <v>149</v>
      </c>
      <c r="AS40" s="56">
        <f t="shared" si="17"/>
        <v>0.67114093959731547</v>
      </c>
      <c r="AT40" s="15">
        <v>1</v>
      </c>
      <c r="AU40" s="28">
        <v>250</v>
      </c>
      <c r="AV40" s="43">
        <f t="shared" si="12"/>
        <v>167.78523489932886</v>
      </c>
      <c r="AW40" s="482"/>
      <c r="AX40" s="47"/>
      <c r="AY40" s="13">
        <f t="shared" si="13"/>
        <v>2948.6577181208054</v>
      </c>
      <c r="BA40" s="210">
        <f t="shared" si="16"/>
        <v>25000</v>
      </c>
      <c r="BB40" s="13">
        <f t="shared" si="16"/>
        <v>25000</v>
      </c>
    </row>
    <row r="41" spans="1:54" ht="15" hidden="1" customHeight="1" outlineLevel="2">
      <c r="A41" s="458"/>
      <c r="B41" s="460"/>
      <c r="C41" s="203"/>
      <c r="D41" s="204"/>
      <c r="E41" s="479"/>
      <c r="F41" s="480"/>
      <c r="G41" s="15">
        <f>G18</f>
        <v>48</v>
      </c>
      <c r="H41" s="56" t="e">
        <f>#REF!/G41</f>
        <v>#REF!</v>
      </c>
      <c r="I41" s="15">
        <v>1</v>
      </c>
      <c r="J41" s="28">
        <v>35</v>
      </c>
      <c r="K41" s="43">
        <f t="shared" si="8"/>
        <v>0</v>
      </c>
      <c r="L41" s="482"/>
      <c r="M41" s="108"/>
      <c r="Q41" s="16" t="s">
        <v>243</v>
      </c>
      <c r="R41" s="456" t="s">
        <v>231</v>
      </c>
      <c r="S41" s="457"/>
      <c r="T41" s="33">
        <f>145/149*U41</f>
        <v>46.711409395973156</v>
      </c>
      <c r="U41" s="7">
        <f>U18</f>
        <v>48</v>
      </c>
      <c r="V41" s="205">
        <f t="shared" si="14"/>
        <v>0.97315436241610742</v>
      </c>
      <c r="W41" s="15">
        <v>1</v>
      </c>
      <c r="X41" s="28">
        <v>35</v>
      </c>
      <c r="Y41" s="43">
        <f t="shared" si="9"/>
        <v>34.060402684563762</v>
      </c>
      <c r="AA41" s="8">
        <v>17</v>
      </c>
      <c r="AB41" s="16" t="s">
        <v>243</v>
      </c>
      <c r="AC41" s="456" t="s">
        <v>231</v>
      </c>
      <c r="AD41" s="457"/>
      <c r="AE41" s="33">
        <f>145/149*AF41</f>
        <v>98.288590604026851</v>
      </c>
      <c r="AF41" s="7">
        <f>AF18</f>
        <v>101</v>
      </c>
      <c r="AG41" s="56">
        <f t="shared" si="15"/>
        <v>0.97315436241610742</v>
      </c>
      <c r="AH41" s="15">
        <v>1</v>
      </c>
      <c r="AI41" s="28">
        <v>35</v>
      </c>
      <c r="AJ41" s="43">
        <f t="shared" si="10"/>
        <v>34.060402684563762</v>
      </c>
      <c r="AK41" s="482"/>
      <c r="AL41" s="108"/>
      <c r="AM41" s="8">
        <v>17</v>
      </c>
      <c r="AN41" s="16" t="s">
        <v>178</v>
      </c>
      <c r="AO41" s="456" t="s">
        <v>158</v>
      </c>
      <c r="AP41" s="457"/>
      <c r="AQ41" s="33">
        <v>20</v>
      </c>
      <c r="AR41" s="7">
        <v>149</v>
      </c>
      <c r="AS41" s="56">
        <f t="shared" si="17"/>
        <v>0.13422818791946309</v>
      </c>
      <c r="AT41" s="15">
        <v>1</v>
      </c>
      <c r="AU41" s="28">
        <v>80</v>
      </c>
      <c r="AV41" s="43">
        <f t="shared" si="12"/>
        <v>10.738255033557047</v>
      </c>
      <c r="AW41" s="482"/>
      <c r="AX41" s="47"/>
      <c r="AY41" s="13">
        <f t="shared" si="13"/>
        <v>3440.10067114094</v>
      </c>
      <c r="BA41" s="210">
        <f t="shared" si="16"/>
        <v>1600</v>
      </c>
      <c r="BB41" s="13">
        <f t="shared" si="16"/>
        <v>1600</v>
      </c>
    </row>
    <row r="42" spans="1:54" ht="15" hidden="1" customHeight="1" outlineLevel="2">
      <c r="A42" s="458"/>
      <c r="B42" s="460"/>
      <c r="C42" s="203"/>
      <c r="D42" s="204"/>
      <c r="E42" s="479"/>
      <c r="F42" s="480"/>
      <c r="G42" s="15">
        <f>G41</f>
        <v>48</v>
      </c>
      <c r="H42" s="56" t="e">
        <f>#REF!/G42</f>
        <v>#REF!</v>
      </c>
      <c r="I42" s="15">
        <v>1</v>
      </c>
      <c r="J42" s="28">
        <v>17</v>
      </c>
      <c r="K42" s="43">
        <f t="shared" si="8"/>
        <v>0</v>
      </c>
      <c r="L42" s="482"/>
      <c r="M42" s="108"/>
      <c r="Q42" s="16" t="s">
        <v>244</v>
      </c>
      <c r="R42" s="456" t="s">
        <v>158</v>
      </c>
      <c r="S42" s="457"/>
      <c r="T42" s="33">
        <f>15/149*U42</f>
        <v>4.8322147651006713</v>
      </c>
      <c r="U42" s="7">
        <f>U41</f>
        <v>48</v>
      </c>
      <c r="V42" s="205">
        <f t="shared" si="14"/>
        <v>0.10067114093959732</v>
      </c>
      <c r="W42" s="15">
        <v>1</v>
      </c>
      <c r="X42" s="28">
        <v>17</v>
      </c>
      <c r="Y42" s="43">
        <f t="shared" si="9"/>
        <v>1.7114093959731544</v>
      </c>
      <c r="AA42" s="8">
        <v>18</v>
      </c>
      <c r="AB42" s="16" t="s">
        <v>244</v>
      </c>
      <c r="AC42" s="456" t="s">
        <v>158</v>
      </c>
      <c r="AD42" s="457"/>
      <c r="AE42" s="33">
        <f>15/149*AF42</f>
        <v>10.167785234899329</v>
      </c>
      <c r="AF42" s="7">
        <f>AF41</f>
        <v>101</v>
      </c>
      <c r="AG42" s="56">
        <f t="shared" si="15"/>
        <v>0.10067114093959731</v>
      </c>
      <c r="AH42" s="15">
        <v>1</v>
      </c>
      <c r="AI42" s="28">
        <v>17</v>
      </c>
      <c r="AJ42" s="43">
        <f t="shared" si="10"/>
        <v>1.7114093959731542</v>
      </c>
      <c r="AK42" s="482"/>
      <c r="AL42" s="108"/>
      <c r="AM42" s="8">
        <v>18</v>
      </c>
      <c r="AN42" s="16" t="s">
        <v>179</v>
      </c>
      <c r="AO42" s="456" t="s">
        <v>158</v>
      </c>
      <c r="AP42" s="457"/>
      <c r="AQ42" s="33">
        <v>100</v>
      </c>
      <c r="AR42" s="7">
        <v>149</v>
      </c>
      <c r="AS42" s="56">
        <f t="shared" si="17"/>
        <v>0.67114093959731547</v>
      </c>
      <c r="AT42" s="15">
        <v>1</v>
      </c>
      <c r="AU42" s="28">
        <v>35</v>
      </c>
      <c r="AV42" s="43">
        <f t="shared" si="12"/>
        <v>23.48993288590604</v>
      </c>
      <c r="AW42" s="482"/>
      <c r="AX42" s="47"/>
      <c r="AY42" s="13">
        <f t="shared" si="13"/>
        <v>172.85234899328859</v>
      </c>
      <c r="BA42" s="210">
        <f t="shared" si="16"/>
        <v>3500</v>
      </c>
      <c r="BB42" s="13">
        <f t="shared" si="16"/>
        <v>3500</v>
      </c>
    </row>
    <row r="43" spans="1:54" ht="15" hidden="1" customHeight="1" outlineLevel="2">
      <c r="A43" s="458"/>
      <c r="B43" s="460"/>
      <c r="C43" s="203"/>
      <c r="D43" s="204"/>
      <c r="E43" s="479"/>
      <c r="F43" s="480"/>
      <c r="G43" s="15">
        <f>G42</f>
        <v>48</v>
      </c>
      <c r="H43" s="56" t="e">
        <f>#REF!/G43</f>
        <v>#REF!</v>
      </c>
      <c r="I43" s="15">
        <v>1</v>
      </c>
      <c r="J43" s="28">
        <v>90</v>
      </c>
      <c r="K43" s="43">
        <f t="shared" si="8"/>
        <v>0</v>
      </c>
      <c r="L43" s="482"/>
      <c r="M43" s="108"/>
      <c r="Q43" s="16" t="s">
        <v>245</v>
      </c>
      <c r="R43" s="456" t="s">
        <v>231</v>
      </c>
      <c r="S43" s="457"/>
      <c r="T43" s="33">
        <f>20/149*U43</f>
        <v>6.4429530201342278</v>
      </c>
      <c r="U43" s="7">
        <f>U42</f>
        <v>48</v>
      </c>
      <c r="V43" s="205">
        <f t="shared" si="14"/>
        <v>0.13422818791946309</v>
      </c>
      <c r="W43" s="15">
        <v>1</v>
      </c>
      <c r="X43" s="28">
        <v>90</v>
      </c>
      <c r="Y43" s="43">
        <f t="shared" si="9"/>
        <v>12.080536912751677</v>
      </c>
      <c r="AA43" s="8">
        <v>19</v>
      </c>
      <c r="AB43" s="16" t="s">
        <v>245</v>
      </c>
      <c r="AC43" s="456" t="s">
        <v>231</v>
      </c>
      <c r="AD43" s="457"/>
      <c r="AE43" s="33">
        <f>20/149*AF43</f>
        <v>13.557046979865772</v>
      </c>
      <c r="AF43" s="7">
        <f>AF42</f>
        <v>101</v>
      </c>
      <c r="AG43" s="56">
        <f t="shared" si="15"/>
        <v>0.13422818791946309</v>
      </c>
      <c r="AH43" s="15">
        <v>1</v>
      </c>
      <c r="AI43" s="28">
        <v>90</v>
      </c>
      <c r="AJ43" s="43">
        <f t="shared" si="10"/>
        <v>12.080536912751677</v>
      </c>
      <c r="AK43" s="482"/>
      <c r="AL43" s="108"/>
      <c r="AM43" s="61"/>
      <c r="AN43" s="155"/>
      <c r="AO43" s="484"/>
      <c r="AP43" s="485"/>
      <c r="AQ43" s="157"/>
      <c r="AR43" s="94"/>
      <c r="AS43" s="211"/>
      <c r="AT43" s="141"/>
      <c r="AU43" s="158"/>
      <c r="AV43" s="212"/>
      <c r="AW43" s="482"/>
      <c r="AX43" s="47"/>
      <c r="AY43" s="13">
        <f t="shared" si="13"/>
        <v>1220.1342281879195</v>
      </c>
      <c r="BA43" s="210">
        <f t="shared" si="16"/>
        <v>0</v>
      </c>
      <c r="BB43" s="13">
        <f t="shared" si="16"/>
        <v>0</v>
      </c>
    </row>
    <row r="44" spans="1:54" ht="30" hidden="1" customHeight="1" outlineLevel="2">
      <c r="A44" s="458"/>
      <c r="B44" s="460"/>
      <c r="C44" s="203"/>
      <c r="D44" s="204"/>
      <c r="E44" s="479"/>
      <c r="F44" s="480"/>
      <c r="G44" s="15">
        <f>G43</f>
        <v>48</v>
      </c>
      <c r="H44" s="56" t="e">
        <f>#REF!/G44</f>
        <v>#REF!</v>
      </c>
      <c r="I44" s="15">
        <v>1</v>
      </c>
      <c r="J44" s="28">
        <v>117.7</v>
      </c>
      <c r="K44" s="43">
        <f t="shared" si="8"/>
        <v>0</v>
      </c>
      <c r="L44" s="482"/>
      <c r="M44" s="108"/>
      <c r="Q44" s="16" t="s">
        <v>246</v>
      </c>
      <c r="R44" s="456" t="s">
        <v>231</v>
      </c>
      <c r="S44" s="457"/>
      <c r="T44" s="33">
        <f>10/149*U44</f>
        <v>3.2214765100671139</v>
      </c>
      <c r="U44" s="7">
        <f>U43</f>
        <v>48</v>
      </c>
      <c r="V44" s="205">
        <f t="shared" si="14"/>
        <v>6.7114093959731544E-2</v>
      </c>
      <c r="W44" s="15">
        <v>1</v>
      </c>
      <c r="X44" s="28">
        <v>117.7</v>
      </c>
      <c r="Y44" s="43">
        <f t="shared" si="9"/>
        <v>7.8993288590604029</v>
      </c>
      <c r="AA44" s="8">
        <v>20</v>
      </c>
      <c r="AB44" s="16" t="s">
        <v>246</v>
      </c>
      <c r="AC44" s="456" t="s">
        <v>231</v>
      </c>
      <c r="AD44" s="457"/>
      <c r="AE44" s="33">
        <f>10/149*AF44</f>
        <v>6.7785234899328861</v>
      </c>
      <c r="AF44" s="7">
        <f>AF43</f>
        <v>101</v>
      </c>
      <c r="AG44" s="56">
        <f t="shared" si="15"/>
        <v>6.7114093959731544E-2</v>
      </c>
      <c r="AH44" s="15">
        <v>1</v>
      </c>
      <c r="AI44" s="28">
        <v>117.7</v>
      </c>
      <c r="AJ44" s="43">
        <f t="shared" si="10"/>
        <v>7.8993288590604029</v>
      </c>
      <c r="AK44" s="482"/>
      <c r="AL44" s="108"/>
      <c r="AM44" s="8">
        <v>20</v>
      </c>
      <c r="AN44" s="16" t="s">
        <v>183</v>
      </c>
      <c r="AO44" s="456" t="s">
        <v>158</v>
      </c>
      <c r="AP44" s="457"/>
      <c r="AQ44" s="156">
        <v>100</v>
      </c>
      <c r="AR44" s="7">
        <v>149</v>
      </c>
      <c r="AS44" s="56">
        <f>AQ44/AR44</f>
        <v>0.67114093959731547</v>
      </c>
      <c r="AT44" s="15">
        <v>1</v>
      </c>
      <c r="AU44" s="28">
        <v>50</v>
      </c>
      <c r="AV44" s="43">
        <f>IFERROR(AS44*AU44/AT44,0)</f>
        <v>33.557046979865774</v>
      </c>
      <c r="AW44" s="482"/>
      <c r="AX44" s="47"/>
      <c r="AY44" s="13">
        <f t="shared" si="13"/>
        <v>797.83221476510073</v>
      </c>
      <c r="BA44" s="210">
        <f t="shared" si="16"/>
        <v>5000</v>
      </c>
      <c r="BB44" s="13">
        <f t="shared" si="16"/>
        <v>5000</v>
      </c>
    </row>
    <row r="45" spans="1:54" ht="15" hidden="1" customHeight="1" outlineLevel="2">
      <c r="A45" s="458"/>
      <c r="B45" s="460"/>
      <c r="C45" s="203"/>
      <c r="D45" s="204"/>
      <c r="E45" s="479"/>
      <c r="F45" s="480"/>
      <c r="G45" s="15">
        <v>48</v>
      </c>
      <c r="H45" s="56" t="e">
        <f>#REF!/G45</f>
        <v>#REF!</v>
      </c>
      <c r="I45" s="15">
        <v>1</v>
      </c>
      <c r="J45" s="28">
        <v>60</v>
      </c>
      <c r="K45" s="43">
        <f t="shared" si="8"/>
        <v>0</v>
      </c>
      <c r="L45" s="482"/>
      <c r="M45" s="108"/>
      <c r="Q45" s="16" t="s">
        <v>247</v>
      </c>
      <c r="R45" s="456" t="s">
        <v>158</v>
      </c>
      <c r="S45" s="457"/>
      <c r="T45" s="33">
        <f>310/149*U45</f>
        <v>99.865771812080538</v>
      </c>
      <c r="U45" s="7">
        <v>48</v>
      </c>
      <c r="V45" s="205">
        <f t="shared" si="14"/>
        <v>2.0805369127516777</v>
      </c>
      <c r="W45" s="15">
        <v>1</v>
      </c>
      <c r="X45" s="28">
        <v>60</v>
      </c>
      <c r="Y45" s="43">
        <f t="shared" si="9"/>
        <v>124.83221476510066</v>
      </c>
      <c r="AA45" s="8">
        <v>21</v>
      </c>
      <c r="AB45" s="16" t="s">
        <v>247</v>
      </c>
      <c r="AC45" s="456" t="s">
        <v>158</v>
      </c>
      <c r="AD45" s="457"/>
      <c r="AE45" s="33">
        <f>310/149*AF45</f>
        <v>210.13422818791946</v>
      </c>
      <c r="AF45" s="7">
        <v>101</v>
      </c>
      <c r="AG45" s="56">
        <f t="shared" si="15"/>
        <v>2.0805369127516777</v>
      </c>
      <c r="AH45" s="15">
        <v>1</v>
      </c>
      <c r="AI45" s="28">
        <v>60</v>
      </c>
      <c r="AJ45" s="43">
        <f t="shared" si="10"/>
        <v>124.83221476510066</v>
      </c>
      <c r="AK45" s="482"/>
      <c r="AL45" s="108"/>
      <c r="AM45" s="8">
        <v>21</v>
      </c>
      <c r="AN45" s="16" t="s">
        <v>184</v>
      </c>
      <c r="AO45" s="456" t="s">
        <v>158</v>
      </c>
      <c r="AP45" s="457"/>
      <c r="AQ45" s="33">
        <v>200</v>
      </c>
      <c r="AR45" s="7">
        <f>AR44</f>
        <v>149</v>
      </c>
      <c r="AS45" s="56">
        <f>AQ45/AR45</f>
        <v>1.3422818791946309</v>
      </c>
      <c r="AT45" s="15">
        <v>1</v>
      </c>
      <c r="AU45" s="28">
        <v>14</v>
      </c>
      <c r="AV45" s="43">
        <f>IFERROR(AS45*AU45/AT45,0)</f>
        <v>18.791946308724832</v>
      </c>
      <c r="AW45" s="482"/>
      <c r="AX45" s="47"/>
      <c r="AY45" s="13">
        <f t="shared" si="13"/>
        <v>12608.053691275167</v>
      </c>
      <c r="BA45" s="210">
        <f t="shared" si="16"/>
        <v>2800</v>
      </c>
      <c r="BB45" s="13">
        <f t="shared" si="16"/>
        <v>2800</v>
      </c>
    </row>
    <row r="46" spans="1:54" ht="15" hidden="1" customHeight="1" outlineLevel="2">
      <c r="A46" s="458"/>
      <c r="B46" s="460"/>
      <c r="C46" s="203"/>
      <c r="D46" s="213"/>
      <c r="E46" s="484"/>
      <c r="F46" s="485"/>
      <c r="G46" s="15"/>
      <c r="H46" s="56"/>
      <c r="I46" s="15"/>
      <c r="J46" s="28"/>
      <c r="K46" s="43"/>
      <c r="L46" s="482"/>
      <c r="M46" s="108"/>
      <c r="Q46" s="16"/>
      <c r="R46" s="456"/>
      <c r="S46" s="457"/>
      <c r="T46" s="33"/>
      <c r="U46" s="7"/>
      <c r="V46" s="205"/>
      <c r="W46" s="15"/>
      <c r="X46" s="28"/>
      <c r="Y46" s="43"/>
      <c r="AA46" s="8"/>
      <c r="AB46" s="16"/>
      <c r="AC46" s="456"/>
      <c r="AD46" s="457"/>
      <c r="AE46" s="33"/>
      <c r="AF46" s="7"/>
      <c r="AG46" s="56"/>
      <c r="AH46" s="15"/>
      <c r="AI46" s="28"/>
      <c r="AJ46" s="43"/>
      <c r="AK46" s="482"/>
      <c r="AL46" s="108"/>
      <c r="AM46" s="8">
        <v>22</v>
      </c>
      <c r="AN46" s="16" t="s">
        <v>185</v>
      </c>
      <c r="AO46" s="456" t="s">
        <v>158</v>
      </c>
      <c r="AP46" s="457"/>
      <c r="AQ46" s="33">
        <v>120</v>
      </c>
      <c r="AR46" s="7">
        <f>AR45</f>
        <v>149</v>
      </c>
      <c r="AS46" s="56">
        <f>AQ46/AR46</f>
        <v>0.80536912751677847</v>
      </c>
      <c r="AT46" s="15">
        <v>1</v>
      </c>
      <c r="AU46" s="28">
        <v>20</v>
      </c>
      <c r="AV46" s="43">
        <f>IFERROR(AS46*AU46/AT46,0)</f>
        <v>16.107382550335569</v>
      </c>
      <c r="AW46" s="482"/>
      <c r="AX46" s="47"/>
      <c r="AY46" s="13">
        <f t="shared" si="13"/>
        <v>0</v>
      </c>
      <c r="BA46" s="210">
        <f t="shared" si="16"/>
        <v>2400</v>
      </c>
      <c r="BB46" s="13">
        <f t="shared" si="16"/>
        <v>2399.9999999999995</v>
      </c>
    </row>
    <row r="47" spans="1:54" ht="15" hidden="1" customHeight="1" outlineLevel="2">
      <c r="A47" s="458"/>
      <c r="B47" s="460"/>
      <c r="C47" s="203"/>
      <c r="D47" s="213"/>
      <c r="E47" s="484"/>
      <c r="F47" s="485"/>
      <c r="G47" s="15"/>
      <c r="H47" s="56"/>
      <c r="I47" s="15"/>
      <c r="J47" s="28"/>
      <c r="K47" s="43"/>
      <c r="L47" s="482"/>
      <c r="M47" s="108"/>
      <c r="Q47" s="16"/>
      <c r="R47" s="456"/>
      <c r="S47" s="457"/>
      <c r="T47" s="33"/>
      <c r="U47" s="7"/>
      <c r="V47" s="205"/>
      <c r="W47" s="15"/>
      <c r="X47" s="28"/>
      <c r="Y47" s="43"/>
      <c r="AA47" s="8"/>
      <c r="AB47" s="16"/>
      <c r="AC47" s="456"/>
      <c r="AD47" s="457"/>
      <c r="AE47" s="33"/>
      <c r="AF47" s="7"/>
      <c r="AG47" s="56"/>
      <c r="AH47" s="15"/>
      <c r="AI47" s="28"/>
      <c r="AJ47" s="43"/>
      <c r="AK47" s="482"/>
      <c r="AL47" s="108"/>
      <c r="AM47" s="8">
        <v>23</v>
      </c>
      <c r="AN47" s="16" t="s">
        <v>121</v>
      </c>
      <c r="AO47" s="456" t="s">
        <v>158</v>
      </c>
      <c r="AP47" s="457"/>
      <c r="AQ47" s="33">
        <v>7</v>
      </c>
      <c r="AR47" s="7">
        <f>AR46</f>
        <v>149</v>
      </c>
      <c r="AS47" s="56">
        <f>AQ47/AR47</f>
        <v>4.6979865771812082E-2</v>
      </c>
      <c r="AT47" s="15">
        <v>1</v>
      </c>
      <c r="AU47" s="28">
        <v>5000</v>
      </c>
      <c r="AV47" s="43">
        <f>IFERROR(AS47*AU47/AT47,0)</f>
        <v>234.8993288590604</v>
      </c>
      <c r="AW47" s="482"/>
      <c r="AX47" s="47"/>
      <c r="AY47" s="13">
        <f t="shared" si="13"/>
        <v>0</v>
      </c>
      <c r="BA47" s="210">
        <f t="shared" si="16"/>
        <v>35000</v>
      </c>
      <c r="BB47" s="13">
        <f t="shared" si="16"/>
        <v>35000</v>
      </c>
    </row>
    <row r="48" spans="1:54" ht="15" hidden="1" customHeight="1" outlineLevel="2">
      <c r="A48" s="458"/>
      <c r="B48" s="460"/>
      <c r="C48" s="203"/>
      <c r="D48" s="213"/>
      <c r="E48" s="484"/>
      <c r="F48" s="485"/>
      <c r="G48" s="15"/>
      <c r="H48" s="56"/>
      <c r="I48" s="15"/>
      <c r="J48" s="28"/>
      <c r="K48" s="43"/>
      <c r="L48" s="482"/>
      <c r="M48" s="108"/>
      <c r="Q48" s="16"/>
      <c r="R48" s="456"/>
      <c r="S48" s="457"/>
      <c r="T48" s="33"/>
      <c r="U48" s="7"/>
      <c r="V48" s="205"/>
      <c r="W48" s="15"/>
      <c r="X48" s="28"/>
      <c r="Y48" s="43"/>
      <c r="AA48" s="8"/>
      <c r="AB48" s="16"/>
      <c r="AC48" s="456"/>
      <c r="AD48" s="457"/>
      <c r="AE48" s="33"/>
      <c r="AF48" s="7"/>
      <c r="AG48" s="56"/>
      <c r="AH48" s="15"/>
      <c r="AI48" s="28"/>
      <c r="AJ48" s="43"/>
      <c r="AK48" s="482"/>
      <c r="AL48" s="108"/>
      <c r="AM48" s="8">
        <v>24</v>
      </c>
      <c r="AN48" s="16" t="s">
        <v>181</v>
      </c>
      <c r="AO48" s="456" t="s">
        <v>231</v>
      </c>
      <c r="AP48" s="457"/>
      <c r="AQ48" s="33">
        <v>120</v>
      </c>
      <c r="AR48" s="7">
        <v>149</v>
      </c>
      <c r="AS48" s="56">
        <f>AQ48/AR48</f>
        <v>0.80536912751677847</v>
      </c>
      <c r="AT48" s="15">
        <v>1</v>
      </c>
      <c r="AU48" s="28">
        <v>50</v>
      </c>
      <c r="AV48" s="43">
        <f>IFERROR(AS48*AU48/AT48,0)</f>
        <v>40.268456375838923</v>
      </c>
      <c r="AW48" s="482"/>
      <c r="AX48" s="47"/>
      <c r="AY48" s="13">
        <f t="shared" si="13"/>
        <v>0</v>
      </c>
      <c r="BA48" s="210">
        <f t="shared" si="16"/>
        <v>6000</v>
      </c>
      <c r="BB48" s="13">
        <f t="shared" si="16"/>
        <v>6000</v>
      </c>
    </row>
    <row r="49" spans="1:56" ht="15" hidden="1" customHeight="1" outlineLevel="2">
      <c r="A49" s="458"/>
      <c r="B49" s="460"/>
      <c r="C49" s="203"/>
      <c r="D49" s="213"/>
      <c r="E49" s="484"/>
      <c r="F49" s="485"/>
      <c r="G49" s="15"/>
      <c r="H49" s="56"/>
      <c r="I49" s="15"/>
      <c r="J49" s="28"/>
      <c r="K49" s="43"/>
      <c r="L49" s="482"/>
      <c r="M49" s="108"/>
      <c r="Q49" s="16"/>
      <c r="R49" s="456"/>
      <c r="S49" s="457"/>
      <c r="T49" s="33"/>
      <c r="U49" s="7"/>
      <c r="V49" s="205"/>
      <c r="W49" s="15"/>
      <c r="X49" s="28"/>
      <c r="Y49" s="43"/>
      <c r="AA49" s="8"/>
      <c r="AB49" s="16"/>
      <c r="AC49" s="456"/>
      <c r="AD49" s="457"/>
      <c r="AE49" s="33"/>
      <c r="AF49" s="7"/>
      <c r="AG49" s="56"/>
      <c r="AH49" s="15"/>
      <c r="AI49" s="28"/>
      <c r="AJ49" s="43"/>
      <c r="AK49" s="482"/>
      <c r="AL49" s="108"/>
      <c r="AM49" s="8"/>
      <c r="AN49" s="16"/>
      <c r="AO49" s="456"/>
      <c r="AP49" s="457"/>
      <c r="AQ49" s="33"/>
      <c r="AR49" s="7"/>
      <c r="AS49" s="56"/>
      <c r="AT49" s="15"/>
      <c r="AU49" s="28"/>
      <c r="AV49" s="43"/>
      <c r="AW49" s="482"/>
      <c r="AX49" s="47"/>
      <c r="AY49" s="13">
        <f t="shared" si="13"/>
        <v>0</v>
      </c>
      <c r="BA49" s="210"/>
      <c r="BB49" s="13">
        <f t="shared" si="16"/>
        <v>0</v>
      </c>
    </row>
    <row r="50" spans="1:56" ht="15.75" hidden="1" customHeight="1" outlineLevel="2" thickBot="1">
      <c r="A50" s="458"/>
      <c r="B50" s="460"/>
      <c r="C50" s="203"/>
      <c r="D50" s="213"/>
      <c r="E50" s="484"/>
      <c r="F50" s="485"/>
      <c r="G50" s="15"/>
      <c r="H50" s="56"/>
      <c r="I50" s="15"/>
      <c r="J50" s="28"/>
      <c r="K50" s="43"/>
      <c r="L50" s="482"/>
      <c r="M50" s="108"/>
      <c r="Q50" s="16"/>
      <c r="R50" s="456"/>
      <c r="S50" s="457"/>
      <c r="T50" s="33"/>
      <c r="U50" s="7"/>
      <c r="V50" s="205"/>
      <c r="W50" s="15"/>
      <c r="X50" s="28"/>
      <c r="Y50" s="43"/>
      <c r="AA50" s="8"/>
      <c r="AB50" s="16"/>
      <c r="AC50" s="456"/>
      <c r="AD50" s="457"/>
      <c r="AE50" s="33"/>
      <c r="AF50" s="7"/>
      <c r="AG50" s="56"/>
      <c r="AH50" s="15"/>
      <c r="AI50" s="28"/>
      <c r="AJ50" s="43"/>
      <c r="AK50" s="482"/>
      <c r="AL50" s="108"/>
      <c r="AM50" s="8"/>
      <c r="AN50" s="16"/>
      <c r="AO50" s="456"/>
      <c r="AP50" s="457"/>
      <c r="AQ50" s="33"/>
      <c r="AR50" s="7"/>
      <c r="AS50" s="56"/>
      <c r="AT50" s="15"/>
      <c r="AU50" s="28"/>
      <c r="AV50" s="43"/>
      <c r="AW50" s="482"/>
      <c r="AX50" s="47"/>
      <c r="AY50" s="13">
        <f t="shared" si="13"/>
        <v>0</v>
      </c>
      <c r="BA50" s="210">
        <f t="shared" si="16"/>
        <v>0</v>
      </c>
      <c r="BB50" s="13">
        <f t="shared" si="16"/>
        <v>0</v>
      </c>
    </row>
    <row r="51" spans="1:56" ht="15" hidden="1" customHeight="1" outlineLevel="2" thickBot="1">
      <c r="A51" s="458"/>
      <c r="B51" s="460"/>
      <c r="C51" s="486"/>
      <c r="D51" s="486"/>
      <c r="E51" s="486"/>
      <c r="F51" s="486"/>
      <c r="G51" s="486"/>
      <c r="H51" s="486"/>
      <c r="I51" s="486"/>
      <c r="J51" s="487"/>
      <c r="K51" s="30">
        <f>SUM(K25:K50)</f>
        <v>0</v>
      </c>
      <c r="L51" s="483"/>
      <c r="M51" s="109"/>
      <c r="Q51" s="197"/>
      <c r="R51" s="197"/>
      <c r="S51" s="197"/>
      <c r="T51" s="197"/>
      <c r="U51" s="197"/>
      <c r="V51" s="214"/>
      <c r="W51" s="197"/>
      <c r="X51" s="197"/>
      <c r="Y51" s="30">
        <f>SUM(Y25:Y50)</f>
        <v>872.49664429530196</v>
      </c>
      <c r="AA51" s="488" t="s">
        <v>43</v>
      </c>
      <c r="AB51" s="489"/>
      <c r="AC51" s="489"/>
      <c r="AD51" s="489"/>
      <c r="AE51" s="489"/>
      <c r="AF51" s="489"/>
      <c r="AG51" s="489"/>
      <c r="AH51" s="489"/>
      <c r="AI51" s="490"/>
      <c r="AJ51" s="30">
        <f>SUM(AJ25:AJ50)</f>
        <v>872.49664429530196</v>
      </c>
      <c r="AK51" s="483"/>
      <c r="AL51" s="109"/>
      <c r="AM51" s="488" t="s">
        <v>43</v>
      </c>
      <c r="AN51" s="489"/>
      <c r="AO51" s="489"/>
      <c r="AP51" s="489"/>
      <c r="AQ51" s="489"/>
      <c r="AR51" s="489"/>
      <c r="AS51" s="489"/>
      <c r="AT51" s="489"/>
      <c r="AU51" s="490"/>
      <c r="AV51" s="30">
        <f>SUM(AV25:AV50)</f>
        <v>950.63758389261739</v>
      </c>
      <c r="AW51" s="483"/>
      <c r="AX51" s="47"/>
      <c r="AY51" s="215">
        <f>SUM(AY25:AY50)</f>
        <v>88122.161073825511</v>
      </c>
      <c r="AZ51" s="13">
        <v>130002</v>
      </c>
      <c r="BA51" s="216">
        <f>SUM(BA25:BA50)</f>
        <v>141645</v>
      </c>
      <c r="BB51" s="13">
        <f>SUM(BB25:BB50)</f>
        <v>141645</v>
      </c>
      <c r="BC51" s="15"/>
      <c r="BD51" s="118"/>
    </row>
    <row r="52" spans="1:56" s="145" customFormat="1" ht="15.75" hidden="1" customHeight="1" outlineLevel="2" thickBot="1">
      <c r="A52" s="458"/>
      <c r="B52" s="460"/>
      <c r="C52" s="217"/>
      <c r="D52" s="217"/>
      <c r="E52" s="217"/>
      <c r="F52" s="217"/>
      <c r="G52" s="217"/>
      <c r="H52" s="217"/>
      <c r="I52" s="217"/>
      <c r="J52" s="218"/>
      <c r="K52" s="166"/>
      <c r="L52" s="167"/>
      <c r="M52" s="168"/>
      <c r="P52" s="197"/>
      <c r="Q52" s="164"/>
      <c r="R52" s="164"/>
      <c r="S52" s="164"/>
      <c r="T52" s="164"/>
      <c r="U52" s="164"/>
      <c r="V52" s="219"/>
      <c r="W52" s="164"/>
      <c r="X52" s="165"/>
      <c r="Y52" s="166"/>
      <c r="AA52" s="163"/>
      <c r="AB52" s="164"/>
      <c r="AC52" s="164"/>
      <c r="AD52" s="164"/>
      <c r="AE52" s="164"/>
      <c r="AF52" s="164"/>
      <c r="AG52" s="164"/>
      <c r="AH52" s="164"/>
      <c r="AI52" s="165"/>
      <c r="AJ52" s="166"/>
      <c r="AK52" s="167"/>
      <c r="AL52" s="168"/>
      <c r="AM52" s="163"/>
      <c r="AN52" s="164"/>
      <c r="AO52" s="164"/>
      <c r="AP52" s="164"/>
      <c r="AQ52" s="164"/>
      <c r="AR52" s="164"/>
      <c r="AS52" s="164"/>
      <c r="AT52" s="164"/>
      <c r="AU52" s="165"/>
      <c r="AV52" s="166"/>
      <c r="AW52" s="167"/>
      <c r="AX52" s="169"/>
      <c r="AZ52" s="145">
        <f>AY51-AZ51</f>
        <v>-41879.838926174489</v>
      </c>
      <c r="BA52" s="220"/>
      <c r="BC52" s="141"/>
    </row>
    <row r="53" spans="1:56" s="32" customFormat="1" ht="68.25" hidden="1" customHeight="1">
      <c r="A53" s="458"/>
      <c r="B53" s="460"/>
      <c r="C53" s="221" t="s">
        <v>3</v>
      </c>
      <c r="D53" s="222"/>
      <c r="E53" s="491"/>
      <c r="F53" s="492"/>
      <c r="G53" s="223" t="s">
        <v>2</v>
      </c>
      <c r="H53" s="224" t="s">
        <v>55</v>
      </c>
      <c r="I53" s="224" t="s">
        <v>58</v>
      </c>
      <c r="J53" s="224" t="s">
        <v>71</v>
      </c>
      <c r="K53" s="224" t="s">
        <v>5</v>
      </c>
      <c r="L53" s="224" t="s">
        <v>0</v>
      </c>
      <c r="M53" s="101"/>
      <c r="P53" s="207"/>
      <c r="Q53" s="31" t="s">
        <v>3</v>
      </c>
      <c r="R53" s="469"/>
      <c r="S53" s="470"/>
      <c r="T53" s="31" t="s">
        <v>60</v>
      </c>
      <c r="U53" s="31" t="s">
        <v>2</v>
      </c>
      <c r="V53" s="225" t="s">
        <v>55</v>
      </c>
      <c r="W53" s="27" t="s">
        <v>58</v>
      </c>
      <c r="X53" s="27" t="s">
        <v>71</v>
      </c>
      <c r="Y53" s="27" t="s">
        <v>5</v>
      </c>
      <c r="Z53" s="209"/>
      <c r="AA53" s="31" t="s">
        <v>1</v>
      </c>
      <c r="AB53" s="31" t="s">
        <v>3</v>
      </c>
      <c r="AC53" s="469"/>
      <c r="AD53" s="470"/>
      <c r="AE53" s="31" t="s">
        <v>60</v>
      </c>
      <c r="AF53" s="31" t="s">
        <v>2</v>
      </c>
      <c r="AG53" s="27" t="s">
        <v>55</v>
      </c>
      <c r="AH53" s="27" t="s">
        <v>58</v>
      </c>
      <c r="AI53" s="27" t="s">
        <v>71</v>
      </c>
      <c r="AJ53" s="27" t="s">
        <v>5</v>
      </c>
      <c r="AK53" s="27" t="s">
        <v>0</v>
      </c>
      <c r="AL53" s="101"/>
      <c r="AM53" s="31" t="s">
        <v>1</v>
      </c>
      <c r="AN53" s="31" t="s">
        <v>3</v>
      </c>
      <c r="AO53" s="469"/>
      <c r="AP53" s="470"/>
      <c r="AQ53" s="31" t="s">
        <v>60</v>
      </c>
      <c r="AR53" s="31" t="s">
        <v>2</v>
      </c>
      <c r="AS53" s="27" t="s">
        <v>55</v>
      </c>
      <c r="AT53" s="27" t="s">
        <v>58</v>
      </c>
      <c r="AU53" s="27" t="s">
        <v>71</v>
      </c>
      <c r="AV53" s="27" t="s">
        <v>5</v>
      </c>
      <c r="AW53" s="27" t="s">
        <v>0</v>
      </c>
      <c r="AX53" s="44"/>
    </row>
    <row r="54" spans="1:56" ht="20.25" customHeight="1">
      <c r="A54" s="458"/>
      <c r="B54" s="460"/>
      <c r="C54" s="330" t="str">
        <f>'расчет свод'!N33</f>
        <v>Наглядный и раздаточный материал</v>
      </c>
      <c r="D54" s="331" t="str">
        <f>'расчет свод'!O33</f>
        <v>шт</v>
      </c>
      <c r="E54" s="500">
        <f>'расчет свод'!S33</f>
        <v>0.30534351145038169</v>
      </c>
      <c r="F54" s="501"/>
      <c r="G54" s="224">
        <v>4</v>
      </c>
      <c r="H54" s="224" t="s">
        <v>73</v>
      </c>
      <c r="I54" s="224">
        <v>6</v>
      </c>
      <c r="J54" s="224">
        <v>7</v>
      </c>
      <c r="K54" s="224" t="s">
        <v>57</v>
      </c>
      <c r="L54" s="224">
        <v>9</v>
      </c>
      <c r="M54" s="101"/>
      <c r="Q54" s="27">
        <v>2</v>
      </c>
      <c r="R54" s="453"/>
      <c r="S54" s="454"/>
      <c r="T54" s="27">
        <v>3</v>
      </c>
      <c r="U54" s="27">
        <v>4</v>
      </c>
      <c r="V54" s="225" t="s">
        <v>73</v>
      </c>
      <c r="W54" s="27">
        <v>6</v>
      </c>
      <c r="X54" s="27">
        <v>7</v>
      </c>
      <c r="Y54" s="27" t="s">
        <v>57</v>
      </c>
      <c r="AA54" s="27">
        <v>1</v>
      </c>
      <c r="AB54" s="27">
        <v>2</v>
      </c>
      <c r="AC54" s="453"/>
      <c r="AD54" s="454"/>
      <c r="AE54" s="27">
        <v>3</v>
      </c>
      <c r="AF54" s="27">
        <v>4</v>
      </c>
      <c r="AG54" s="27" t="s">
        <v>73</v>
      </c>
      <c r="AH54" s="27">
        <v>6</v>
      </c>
      <c r="AI54" s="27">
        <v>7</v>
      </c>
      <c r="AJ54" s="27" t="s">
        <v>57</v>
      </c>
      <c r="AK54" s="27">
        <v>9</v>
      </c>
      <c r="AL54" s="101"/>
      <c r="AM54" s="27">
        <v>1</v>
      </c>
      <c r="AN54" s="27">
        <v>2</v>
      </c>
      <c r="AO54" s="453"/>
      <c r="AP54" s="454"/>
      <c r="AQ54" s="27">
        <v>3</v>
      </c>
      <c r="AR54" s="27">
        <v>4</v>
      </c>
      <c r="AS54" s="27" t="s">
        <v>73</v>
      </c>
      <c r="AT54" s="27">
        <v>6</v>
      </c>
      <c r="AU54" s="27">
        <v>7</v>
      </c>
      <c r="AV54" s="27" t="s">
        <v>57</v>
      </c>
      <c r="AW54" s="27">
        <v>9</v>
      </c>
      <c r="AX54" s="44"/>
    </row>
    <row r="55" spans="1:56" ht="45" customHeight="1">
      <c r="A55" s="458"/>
      <c r="B55" s="460"/>
      <c r="C55" s="461" t="s">
        <v>8</v>
      </c>
      <c r="D55" s="462"/>
      <c r="E55" s="462"/>
      <c r="F55" s="462"/>
      <c r="G55" s="462"/>
      <c r="H55" s="462"/>
      <c r="I55" s="462"/>
      <c r="J55" s="462"/>
      <c r="K55" s="462"/>
      <c r="L55" s="463"/>
      <c r="M55" s="102"/>
      <c r="Q55" s="197"/>
      <c r="R55" s="197"/>
      <c r="S55" s="197"/>
      <c r="T55" s="197"/>
      <c r="U55" s="197"/>
      <c r="V55" s="214"/>
      <c r="W55" s="197"/>
      <c r="X55" s="197"/>
      <c r="Y55" s="197"/>
      <c r="AA55" s="464" t="s">
        <v>8</v>
      </c>
      <c r="AB55" s="465"/>
      <c r="AC55" s="465"/>
      <c r="AD55" s="465"/>
      <c r="AE55" s="465"/>
      <c r="AF55" s="465"/>
      <c r="AG55" s="465"/>
      <c r="AH55" s="465"/>
      <c r="AI55" s="465"/>
      <c r="AJ55" s="465"/>
      <c r="AK55" s="466"/>
      <c r="AL55" s="102"/>
      <c r="AM55" s="464" t="s">
        <v>8</v>
      </c>
      <c r="AN55" s="465"/>
      <c r="AO55" s="465"/>
      <c r="AP55" s="465"/>
      <c r="AQ55" s="465"/>
      <c r="AR55" s="465"/>
      <c r="AS55" s="465"/>
      <c r="AT55" s="465"/>
      <c r="AU55" s="465"/>
      <c r="AV55" s="465"/>
      <c r="AW55" s="466"/>
      <c r="AX55" s="45"/>
    </row>
    <row r="56" spans="1:56" ht="26.25" customHeight="1" outlineLevel="2">
      <c r="A56" s="458"/>
      <c r="B56" s="460"/>
      <c r="C56" s="226" t="s">
        <v>86</v>
      </c>
      <c r="D56" s="227" t="s">
        <v>131</v>
      </c>
      <c r="E56" s="493">
        <f>'расчет свод'!S48</f>
        <v>0.10687022900763359</v>
      </c>
      <c r="F56" s="494"/>
      <c r="G56" s="15">
        <f>G14</f>
        <v>48</v>
      </c>
      <c r="H56" s="55" t="e">
        <f>#REF!/G56</f>
        <v>#REF!</v>
      </c>
      <c r="I56" s="15">
        <v>1</v>
      </c>
      <c r="J56" s="28">
        <v>3375</v>
      </c>
      <c r="K56" s="29">
        <f t="shared" ref="K56:K68" si="19">IFERROR(H56*J56/I56,0)</f>
        <v>0</v>
      </c>
      <c r="L56" s="57"/>
      <c r="M56" s="110"/>
      <c r="Q56" s="82" t="s">
        <v>86</v>
      </c>
      <c r="R56" s="495" t="s">
        <v>131</v>
      </c>
      <c r="S56" s="496"/>
      <c r="T56" s="1">
        <f>16/149*U56</f>
        <v>5.1543624161073822</v>
      </c>
      <c r="U56" s="7">
        <f>U14</f>
        <v>48</v>
      </c>
      <c r="V56" s="205">
        <f t="shared" ref="V56:V68" si="20">T56/U56</f>
        <v>0.10738255033557047</v>
      </c>
      <c r="W56" s="15">
        <v>1</v>
      </c>
      <c r="X56" s="28">
        <v>3375</v>
      </c>
      <c r="Y56" s="29">
        <f t="shared" ref="Y56:Y68" si="21">IFERROR(V56*X56/W56,0)</f>
        <v>362.41610738255031</v>
      </c>
      <c r="AA56" s="8">
        <v>1</v>
      </c>
      <c r="AB56" s="82" t="s">
        <v>86</v>
      </c>
      <c r="AC56" s="495" t="s">
        <v>131</v>
      </c>
      <c r="AD56" s="496"/>
      <c r="AE56" s="1">
        <f>16/149*AF56</f>
        <v>10.845637583892618</v>
      </c>
      <c r="AF56" s="7">
        <f>AF14</f>
        <v>101</v>
      </c>
      <c r="AG56" s="55">
        <f t="shared" ref="AG56:AG68" si="22">AE56/AF56</f>
        <v>0.10738255033557047</v>
      </c>
      <c r="AH56" s="15">
        <v>1</v>
      </c>
      <c r="AI56" s="28">
        <v>3375</v>
      </c>
      <c r="AJ56" s="29">
        <f t="shared" ref="AJ56:AJ68" si="23">IFERROR(AG56*AI56/AH56,0)</f>
        <v>362.41610738255031</v>
      </c>
      <c r="AK56" s="57"/>
      <c r="AL56" s="110"/>
      <c r="AM56" s="8"/>
      <c r="AN56" s="82"/>
      <c r="AO56" s="495"/>
      <c r="AP56" s="496"/>
      <c r="AQ56" s="1"/>
      <c r="AR56" s="7"/>
      <c r="AS56" s="55"/>
      <c r="AT56" s="15"/>
      <c r="AU56" s="28"/>
      <c r="AV56" s="29"/>
      <c r="AW56" s="57"/>
      <c r="AX56" s="48"/>
      <c r="AY56" s="13">
        <f>AJ56*AF56</f>
        <v>36604.026845637578</v>
      </c>
    </row>
    <row r="57" spans="1:56" ht="30" outlineLevel="2">
      <c r="A57" s="458"/>
      <c r="B57" s="460"/>
      <c r="C57" s="228" t="s">
        <v>87</v>
      </c>
      <c r="D57" s="229" t="s">
        <v>131</v>
      </c>
      <c r="E57" s="493">
        <f>'расчет свод'!S49</f>
        <v>5.185185185185185E-2</v>
      </c>
      <c r="F57" s="494"/>
      <c r="G57" s="15">
        <f>G15</f>
        <v>48</v>
      </c>
      <c r="H57" s="55" t="e">
        <f>#REF!/G57</f>
        <v>#REF!</v>
      </c>
      <c r="I57" s="15">
        <v>1</v>
      </c>
      <c r="J57" s="28">
        <v>9385.7139999999999</v>
      </c>
      <c r="K57" s="29">
        <f t="shared" si="19"/>
        <v>0</v>
      </c>
      <c r="L57" s="57"/>
      <c r="M57" s="110"/>
      <c r="Q57" s="83" t="s">
        <v>87</v>
      </c>
      <c r="R57" s="495" t="s">
        <v>131</v>
      </c>
      <c r="S57" s="496"/>
      <c r="T57" s="1">
        <f>7/149*U57</f>
        <v>2.2550335570469802</v>
      </c>
      <c r="U57" s="7">
        <f>U15</f>
        <v>48</v>
      </c>
      <c r="V57" s="205">
        <f t="shared" si="20"/>
        <v>4.6979865771812089E-2</v>
      </c>
      <c r="W57" s="15">
        <v>1</v>
      </c>
      <c r="X57" s="28">
        <v>9385.7139999999999</v>
      </c>
      <c r="Y57" s="29">
        <f t="shared" si="21"/>
        <v>440.93958389261752</v>
      </c>
      <c r="AA57" s="8">
        <v>2</v>
      </c>
      <c r="AB57" s="83" t="s">
        <v>87</v>
      </c>
      <c r="AC57" s="495" t="s">
        <v>131</v>
      </c>
      <c r="AD57" s="496"/>
      <c r="AE57" s="1">
        <f>7/149*AF57</f>
        <v>4.7449664429530207</v>
      </c>
      <c r="AF57" s="7">
        <f>AF15</f>
        <v>101</v>
      </c>
      <c r="AG57" s="55">
        <f t="shared" si="22"/>
        <v>4.6979865771812089E-2</v>
      </c>
      <c r="AH57" s="15">
        <v>1</v>
      </c>
      <c r="AI57" s="28">
        <v>9385.7139999999999</v>
      </c>
      <c r="AJ57" s="29">
        <f t="shared" si="23"/>
        <v>440.93958389261752</v>
      </c>
      <c r="AK57" s="57"/>
      <c r="AL57" s="110"/>
      <c r="AM57" s="8"/>
      <c r="AN57" s="83"/>
      <c r="AO57" s="495"/>
      <c r="AP57" s="496"/>
      <c r="AQ57" s="1"/>
      <c r="AR57" s="7"/>
      <c r="AS57" s="55"/>
      <c r="AT57" s="15"/>
      <c r="AU57" s="28"/>
      <c r="AV57" s="29"/>
      <c r="AW57" s="57"/>
      <c r="AX57" s="48"/>
      <c r="AY57" s="74">
        <f>AJ57*AF57</f>
        <v>44534.897973154366</v>
      </c>
    </row>
    <row r="58" spans="1:56" ht="30" outlineLevel="2">
      <c r="A58" s="458"/>
      <c r="B58" s="460"/>
      <c r="C58" s="230" t="s">
        <v>129</v>
      </c>
      <c r="D58" s="231" t="s">
        <v>248</v>
      </c>
      <c r="E58" s="493">
        <f>'расчет свод'!S50</f>
        <v>7.4074074074074077E-3</v>
      </c>
      <c r="F58" s="494"/>
      <c r="G58" s="15">
        <f>G17</f>
        <v>48</v>
      </c>
      <c r="H58" s="55" t="e">
        <f>#REF!/G58</f>
        <v>#REF!</v>
      </c>
      <c r="I58" s="15">
        <v>1</v>
      </c>
      <c r="J58" s="28">
        <v>5000</v>
      </c>
      <c r="K58" s="29">
        <f t="shared" si="19"/>
        <v>0</v>
      </c>
      <c r="L58" s="57"/>
      <c r="M58" s="110"/>
      <c r="Q58" s="82" t="s">
        <v>129</v>
      </c>
      <c r="R58" s="495" t="s">
        <v>50</v>
      </c>
      <c r="S58" s="496"/>
      <c r="T58" s="1">
        <f>1/149*U58</f>
        <v>0.32214765100671139</v>
      </c>
      <c r="U58" s="7">
        <f>U17</f>
        <v>48</v>
      </c>
      <c r="V58" s="205">
        <f t="shared" si="20"/>
        <v>6.7114093959731542E-3</v>
      </c>
      <c r="W58" s="15">
        <v>1</v>
      </c>
      <c r="X58" s="28">
        <v>5000</v>
      </c>
      <c r="Y58" s="29">
        <f t="shared" si="21"/>
        <v>33.557046979865774</v>
      </c>
      <c r="AA58" s="8">
        <v>3</v>
      </c>
      <c r="AB58" s="82" t="s">
        <v>129</v>
      </c>
      <c r="AC58" s="495" t="s">
        <v>50</v>
      </c>
      <c r="AD58" s="496"/>
      <c r="AE58" s="1">
        <f>1/149*AF58</f>
        <v>0.67785234899328861</v>
      </c>
      <c r="AF58" s="7">
        <f>AF17</f>
        <v>101</v>
      </c>
      <c r="AG58" s="55">
        <f t="shared" si="22"/>
        <v>6.7114093959731542E-3</v>
      </c>
      <c r="AH58" s="15">
        <v>1</v>
      </c>
      <c r="AI58" s="28">
        <v>5000</v>
      </c>
      <c r="AJ58" s="29">
        <f t="shared" si="23"/>
        <v>33.557046979865774</v>
      </c>
      <c r="AK58" s="57"/>
      <c r="AL58" s="110"/>
      <c r="AM58" s="8"/>
      <c r="AN58" s="82"/>
      <c r="AO58" s="495"/>
      <c r="AP58" s="496"/>
      <c r="AQ58" s="1"/>
      <c r="AR58" s="7"/>
      <c r="AS58" s="55"/>
      <c r="AT58" s="15"/>
      <c r="AU58" s="28"/>
      <c r="AV58" s="29"/>
      <c r="AW58" s="57"/>
      <c r="AX58" s="48"/>
      <c r="AY58" s="13">
        <f t="shared" ref="AY58:AY68" si="24">AJ58*AF58</f>
        <v>3389.2617449664431</v>
      </c>
    </row>
    <row r="59" spans="1:56" ht="15" hidden="1" customHeight="1" outlineLevel="2">
      <c r="A59" s="458"/>
      <c r="B59" s="460"/>
      <c r="C59" s="59"/>
      <c r="D59" s="59"/>
      <c r="E59" s="59"/>
      <c r="F59" s="14"/>
      <c r="G59" s="15">
        <f>G14</f>
        <v>48</v>
      </c>
      <c r="H59" s="14" t="e">
        <f>#REF!/G59</f>
        <v>#REF!</v>
      </c>
      <c r="I59" s="15">
        <v>1</v>
      </c>
      <c r="J59" s="28">
        <v>7000</v>
      </c>
      <c r="K59" s="29">
        <f t="shared" si="19"/>
        <v>0</v>
      </c>
      <c r="L59" s="57"/>
      <c r="M59" s="110"/>
      <c r="Q59" s="58"/>
      <c r="R59" s="59"/>
      <c r="S59" s="14"/>
      <c r="T59" s="1">
        <v>0.4</v>
      </c>
      <c r="U59" s="7">
        <f>U14</f>
        <v>48</v>
      </c>
      <c r="V59" s="205">
        <f t="shared" si="20"/>
        <v>8.3333333333333332E-3</v>
      </c>
      <c r="W59" s="15">
        <v>1</v>
      </c>
      <c r="X59" s="28">
        <v>7000</v>
      </c>
      <c r="Y59" s="29">
        <f t="shared" si="21"/>
        <v>58.333333333333336</v>
      </c>
      <c r="AA59" s="8">
        <v>8</v>
      </c>
      <c r="AB59" s="58"/>
      <c r="AC59" s="59"/>
      <c r="AD59" s="14"/>
      <c r="AE59" s="1">
        <v>0.4</v>
      </c>
      <c r="AF59" s="7">
        <f>AF14</f>
        <v>101</v>
      </c>
      <c r="AG59" s="14">
        <f t="shared" si="22"/>
        <v>3.9603960396039604E-3</v>
      </c>
      <c r="AH59" s="15">
        <v>1</v>
      </c>
      <c r="AI59" s="28">
        <v>7000</v>
      </c>
      <c r="AJ59" s="29">
        <f t="shared" si="23"/>
        <v>27.722772277227723</v>
      </c>
      <c r="AK59" s="57"/>
      <c r="AL59" s="110"/>
      <c r="AM59" s="8">
        <v>8</v>
      </c>
      <c r="AN59" s="58"/>
      <c r="AO59" s="59"/>
      <c r="AP59" s="14"/>
      <c r="AQ59" s="1">
        <v>0.4</v>
      </c>
      <c r="AR59" s="7">
        <f>AR14</f>
        <v>0</v>
      </c>
      <c r="AS59" s="14" t="e">
        <f t="shared" ref="AS59:AS68" si="25">AQ59/AR59</f>
        <v>#DIV/0!</v>
      </c>
      <c r="AT59" s="15">
        <v>1</v>
      </c>
      <c r="AU59" s="28">
        <v>7000</v>
      </c>
      <c r="AV59" s="29">
        <f t="shared" ref="AV59:AV68" si="26">IFERROR(AS59*AU59/AT59,0)</f>
        <v>0</v>
      </c>
      <c r="AW59" s="57"/>
      <c r="AX59" s="48"/>
      <c r="AY59" s="13">
        <f t="shared" si="24"/>
        <v>2800</v>
      </c>
    </row>
    <row r="60" spans="1:56" ht="15" hidden="1" customHeight="1" outlineLevel="2">
      <c r="A60" s="458"/>
      <c r="B60" s="460"/>
      <c r="C60" s="59"/>
      <c r="D60" s="59"/>
      <c r="E60" s="59"/>
      <c r="F60" s="14"/>
      <c r="G60" s="15">
        <f>G14</f>
        <v>48</v>
      </c>
      <c r="H60" s="14" t="e">
        <f>#REF!/G60</f>
        <v>#REF!</v>
      </c>
      <c r="I60" s="15">
        <v>1</v>
      </c>
      <c r="J60" s="28">
        <v>7000</v>
      </c>
      <c r="K60" s="29">
        <f t="shared" si="19"/>
        <v>0</v>
      </c>
      <c r="L60" s="497"/>
      <c r="M60" s="107"/>
      <c r="Q60" s="58"/>
      <c r="R60" s="59"/>
      <c r="S60" s="14"/>
      <c r="T60" s="1">
        <v>0.4</v>
      </c>
      <c r="U60" s="7">
        <f>U14</f>
        <v>48</v>
      </c>
      <c r="V60" s="205">
        <f t="shared" si="20"/>
        <v>8.3333333333333332E-3</v>
      </c>
      <c r="W60" s="15">
        <v>1</v>
      </c>
      <c r="X60" s="28">
        <v>7000</v>
      </c>
      <c r="Y60" s="29">
        <f t="shared" si="21"/>
        <v>58.333333333333336</v>
      </c>
      <c r="AA60" s="8">
        <v>9</v>
      </c>
      <c r="AB60" s="58"/>
      <c r="AC60" s="59"/>
      <c r="AD60" s="14"/>
      <c r="AE60" s="1">
        <v>0.4</v>
      </c>
      <c r="AF60" s="7">
        <f>AF14</f>
        <v>101</v>
      </c>
      <c r="AG60" s="14">
        <f t="shared" si="22"/>
        <v>3.9603960396039604E-3</v>
      </c>
      <c r="AH60" s="15">
        <v>1</v>
      </c>
      <c r="AI60" s="28">
        <v>7000</v>
      </c>
      <c r="AJ60" s="29">
        <f t="shared" si="23"/>
        <v>27.722772277227723</v>
      </c>
      <c r="AK60" s="497"/>
      <c r="AL60" s="107"/>
      <c r="AM60" s="8">
        <v>9</v>
      </c>
      <c r="AN60" s="58"/>
      <c r="AO60" s="59"/>
      <c r="AP60" s="14"/>
      <c r="AQ60" s="1">
        <v>0.4</v>
      </c>
      <c r="AR60" s="7">
        <f>AR14</f>
        <v>0</v>
      </c>
      <c r="AS60" s="14" t="e">
        <f t="shared" si="25"/>
        <v>#DIV/0!</v>
      </c>
      <c r="AT60" s="15">
        <v>1</v>
      </c>
      <c r="AU60" s="28">
        <v>7000</v>
      </c>
      <c r="AV60" s="29">
        <f t="shared" si="26"/>
        <v>0</v>
      </c>
      <c r="AW60" s="497" t="s">
        <v>59</v>
      </c>
      <c r="AX60" s="48"/>
      <c r="AY60" s="13">
        <f t="shared" si="24"/>
        <v>2800</v>
      </c>
    </row>
    <row r="61" spans="1:56" ht="15" hidden="1" customHeight="1" outlineLevel="2">
      <c r="A61" s="458"/>
      <c r="B61" s="460"/>
      <c r="C61" s="59"/>
      <c r="D61" s="59"/>
      <c r="E61" s="59"/>
      <c r="F61" s="14"/>
      <c r="G61" s="15">
        <f>G15</f>
        <v>48</v>
      </c>
      <c r="H61" s="14" t="e">
        <f>#REF!/G61</f>
        <v>#REF!</v>
      </c>
      <c r="I61" s="15">
        <v>1</v>
      </c>
      <c r="J61" s="28">
        <v>7000</v>
      </c>
      <c r="K61" s="29">
        <f t="shared" si="19"/>
        <v>0</v>
      </c>
      <c r="L61" s="498"/>
      <c r="M61" s="108"/>
      <c r="Q61" s="58"/>
      <c r="R61" s="59"/>
      <c r="S61" s="14"/>
      <c r="T61" s="1">
        <v>0.4</v>
      </c>
      <c r="U61" s="7">
        <f>U15</f>
        <v>48</v>
      </c>
      <c r="V61" s="205">
        <f t="shared" si="20"/>
        <v>8.3333333333333332E-3</v>
      </c>
      <c r="W61" s="15">
        <v>1</v>
      </c>
      <c r="X61" s="28">
        <v>7000</v>
      </c>
      <c r="Y61" s="29">
        <f t="shared" si="21"/>
        <v>58.333333333333336</v>
      </c>
      <c r="AA61" s="8">
        <v>10</v>
      </c>
      <c r="AB61" s="58"/>
      <c r="AC61" s="59"/>
      <c r="AD61" s="14"/>
      <c r="AE61" s="1">
        <v>0.4</v>
      </c>
      <c r="AF61" s="7">
        <f>AF15</f>
        <v>101</v>
      </c>
      <c r="AG61" s="14">
        <f t="shared" si="22"/>
        <v>3.9603960396039604E-3</v>
      </c>
      <c r="AH61" s="15">
        <v>1</v>
      </c>
      <c r="AI61" s="28">
        <v>7000</v>
      </c>
      <c r="AJ61" s="29">
        <f t="shared" si="23"/>
        <v>27.722772277227723</v>
      </c>
      <c r="AK61" s="498"/>
      <c r="AL61" s="108"/>
      <c r="AM61" s="8">
        <v>10</v>
      </c>
      <c r="AN61" s="58"/>
      <c r="AO61" s="59"/>
      <c r="AP61" s="14"/>
      <c r="AQ61" s="1">
        <v>0.4</v>
      </c>
      <c r="AR61" s="7">
        <f>AR15</f>
        <v>0</v>
      </c>
      <c r="AS61" s="14" t="e">
        <f t="shared" si="25"/>
        <v>#DIV/0!</v>
      </c>
      <c r="AT61" s="15">
        <v>1</v>
      </c>
      <c r="AU61" s="28">
        <v>7000</v>
      </c>
      <c r="AV61" s="29">
        <f t="shared" si="26"/>
        <v>0</v>
      </c>
      <c r="AW61" s="498"/>
      <c r="AX61" s="48"/>
      <c r="AY61" s="13">
        <f t="shared" si="24"/>
        <v>2800</v>
      </c>
    </row>
    <row r="62" spans="1:56" ht="15" hidden="1" customHeight="1" outlineLevel="2">
      <c r="A62" s="458"/>
      <c r="B62" s="460"/>
      <c r="C62" s="59"/>
      <c r="D62" s="59"/>
      <c r="E62" s="59"/>
      <c r="F62" s="14"/>
      <c r="G62" s="15">
        <f>G17</f>
        <v>48</v>
      </c>
      <c r="H62" s="14" t="e">
        <f>#REF!/G62</f>
        <v>#REF!</v>
      </c>
      <c r="I62" s="15">
        <v>1</v>
      </c>
      <c r="J62" s="28">
        <v>7000</v>
      </c>
      <c r="K62" s="29">
        <f t="shared" si="19"/>
        <v>0</v>
      </c>
      <c r="L62" s="498"/>
      <c r="M62" s="108"/>
      <c r="Q62" s="58"/>
      <c r="R62" s="59"/>
      <c r="S62" s="14"/>
      <c r="T62" s="1">
        <v>0.4</v>
      </c>
      <c r="U62" s="7">
        <f>U17</f>
        <v>48</v>
      </c>
      <c r="V62" s="205">
        <f t="shared" si="20"/>
        <v>8.3333333333333332E-3</v>
      </c>
      <c r="W62" s="15">
        <v>1</v>
      </c>
      <c r="X62" s="28">
        <v>7000</v>
      </c>
      <c r="Y62" s="29">
        <f t="shared" si="21"/>
        <v>58.333333333333336</v>
      </c>
      <c r="AA62" s="8">
        <v>11</v>
      </c>
      <c r="AB62" s="58"/>
      <c r="AC62" s="59"/>
      <c r="AD62" s="14"/>
      <c r="AE62" s="1">
        <v>0.4</v>
      </c>
      <c r="AF62" s="7">
        <f>AF17</f>
        <v>101</v>
      </c>
      <c r="AG62" s="14">
        <f t="shared" si="22"/>
        <v>3.9603960396039604E-3</v>
      </c>
      <c r="AH62" s="15">
        <v>1</v>
      </c>
      <c r="AI62" s="28">
        <v>7000</v>
      </c>
      <c r="AJ62" s="29">
        <f t="shared" si="23"/>
        <v>27.722772277227723</v>
      </c>
      <c r="AK62" s="498"/>
      <c r="AL62" s="108"/>
      <c r="AM62" s="8">
        <v>11</v>
      </c>
      <c r="AN62" s="58"/>
      <c r="AO62" s="59"/>
      <c r="AP62" s="14"/>
      <c r="AQ62" s="1">
        <v>0.4</v>
      </c>
      <c r="AR62" s="7">
        <f>AR17</f>
        <v>0</v>
      </c>
      <c r="AS62" s="14" t="e">
        <f t="shared" si="25"/>
        <v>#DIV/0!</v>
      </c>
      <c r="AT62" s="15">
        <v>1</v>
      </c>
      <c r="AU62" s="28">
        <v>7000</v>
      </c>
      <c r="AV62" s="29">
        <f t="shared" si="26"/>
        <v>0</v>
      </c>
      <c r="AW62" s="498"/>
      <c r="AX62" s="48"/>
      <c r="AY62" s="13">
        <f t="shared" si="24"/>
        <v>2800</v>
      </c>
    </row>
    <row r="63" spans="1:56" ht="15" hidden="1" customHeight="1" outlineLevel="2">
      <c r="A63" s="458"/>
      <c r="B63" s="460"/>
      <c r="C63" s="59"/>
      <c r="D63" s="59"/>
      <c r="E63" s="59"/>
      <c r="F63" s="14"/>
      <c r="G63" s="15">
        <f>G18</f>
        <v>48</v>
      </c>
      <c r="H63" s="14" t="e">
        <f>#REF!/G63</f>
        <v>#REF!</v>
      </c>
      <c r="I63" s="15">
        <v>1</v>
      </c>
      <c r="J63" s="28">
        <v>7000</v>
      </c>
      <c r="K63" s="29">
        <f t="shared" si="19"/>
        <v>0</v>
      </c>
      <c r="L63" s="498"/>
      <c r="M63" s="108"/>
      <c r="Q63" s="58"/>
      <c r="R63" s="59"/>
      <c r="S63" s="14"/>
      <c r="T63" s="1">
        <v>0.4</v>
      </c>
      <c r="U63" s="7">
        <f>U18</f>
        <v>48</v>
      </c>
      <c r="V63" s="205">
        <f t="shared" si="20"/>
        <v>8.3333333333333332E-3</v>
      </c>
      <c r="W63" s="15">
        <v>1</v>
      </c>
      <c r="X63" s="28">
        <v>7000</v>
      </c>
      <c r="Y63" s="29">
        <f t="shared" si="21"/>
        <v>58.333333333333336</v>
      </c>
      <c r="AA63" s="8">
        <v>11</v>
      </c>
      <c r="AB63" s="58"/>
      <c r="AC63" s="59"/>
      <c r="AD63" s="14"/>
      <c r="AE63" s="1">
        <v>0.4</v>
      </c>
      <c r="AF63" s="7">
        <f>AF18</f>
        <v>101</v>
      </c>
      <c r="AG63" s="14">
        <f t="shared" si="22"/>
        <v>3.9603960396039604E-3</v>
      </c>
      <c r="AH63" s="15">
        <v>1</v>
      </c>
      <c r="AI63" s="28">
        <v>7000</v>
      </c>
      <c r="AJ63" s="29">
        <f t="shared" si="23"/>
        <v>27.722772277227723</v>
      </c>
      <c r="AK63" s="498"/>
      <c r="AL63" s="108"/>
      <c r="AM63" s="8">
        <v>11</v>
      </c>
      <c r="AN63" s="58"/>
      <c r="AO63" s="59"/>
      <c r="AP63" s="14"/>
      <c r="AQ63" s="1">
        <v>0.4</v>
      </c>
      <c r="AR63" s="7">
        <f>AR18</f>
        <v>0</v>
      </c>
      <c r="AS63" s="14" t="e">
        <f t="shared" si="25"/>
        <v>#DIV/0!</v>
      </c>
      <c r="AT63" s="15">
        <v>1</v>
      </c>
      <c r="AU63" s="28">
        <v>7000</v>
      </c>
      <c r="AV63" s="29">
        <f t="shared" si="26"/>
        <v>0</v>
      </c>
      <c r="AW63" s="498"/>
      <c r="AX63" s="48"/>
      <c r="AY63" s="13">
        <f t="shared" si="24"/>
        <v>2800</v>
      </c>
    </row>
    <row r="64" spans="1:56" ht="15" hidden="1" customHeight="1" outlineLevel="2">
      <c r="A64" s="458"/>
      <c r="B64" s="460"/>
      <c r="C64" s="232" t="s">
        <v>24</v>
      </c>
      <c r="D64" s="14"/>
      <c r="E64" s="14"/>
      <c r="F64" s="14"/>
      <c r="G64" s="15" t="e">
        <f>#REF!</f>
        <v>#REF!</v>
      </c>
      <c r="H64" s="14" t="e">
        <f>#REF!/G64</f>
        <v>#REF!</v>
      </c>
      <c r="I64" s="15">
        <v>1</v>
      </c>
      <c r="J64" s="28">
        <v>7000</v>
      </c>
      <c r="K64" s="29">
        <f t="shared" si="19"/>
        <v>0</v>
      </c>
      <c r="L64" s="498"/>
      <c r="M64" s="108"/>
      <c r="Q64" s="14" t="s">
        <v>24</v>
      </c>
      <c r="R64" s="14"/>
      <c r="S64" s="14"/>
      <c r="T64" s="1">
        <v>0.4</v>
      </c>
      <c r="U64" s="7" t="e">
        <f>#REF!</f>
        <v>#REF!</v>
      </c>
      <c r="V64" s="205" t="e">
        <f t="shared" si="20"/>
        <v>#REF!</v>
      </c>
      <c r="W64" s="15">
        <v>1</v>
      </c>
      <c r="X64" s="28">
        <v>7000</v>
      </c>
      <c r="Y64" s="29">
        <f t="shared" si="21"/>
        <v>0</v>
      </c>
      <c r="AA64" s="8">
        <v>12</v>
      </c>
      <c r="AB64" s="14" t="s">
        <v>24</v>
      </c>
      <c r="AC64" s="14"/>
      <c r="AD64" s="14"/>
      <c r="AE64" s="1">
        <v>0.4</v>
      </c>
      <c r="AF64" s="7" t="e">
        <f>#REF!</f>
        <v>#REF!</v>
      </c>
      <c r="AG64" s="14" t="e">
        <f t="shared" si="22"/>
        <v>#REF!</v>
      </c>
      <c r="AH64" s="15">
        <v>1</v>
      </c>
      <c r="AI64" s="28">
        <v>7000</v>
      </c>
      <c r="AJ64" s="29">
        <f t="shared" si="23"/>
        <v>0</v>
      </c>
      <c r="AK64" s="498"/>
      <c r="AL64" s="108"/>
      <c r="AM64" s="8">
        <v>12</v>
      </c>
      <c r="AN64" s="14" t="s">
        <v>24</v>
      </c>
      <c r="AO64" s="14"/>
      <c r="AP64" s="14"/>
      <c r="AQ64" s="1">
        <v>0.4</v>
      </c>
      <c r="AR64" s="7" t="e">
        <f>#REF!</f>
        <v>#REF!</v>
      </c>
      <c r="AS64" s="14" t="e">
        <f t="shared" si="25"/>
        <v>#REF!</v>
      </c>
      <c r="AT64" s="15">
        <v>1</v>
      </c>
      <c r="AU64" s="28">
        <v>7000</v>
      </c>
      <c r="AV64" s="29">
        <f t="shared" si="26"/>
        <v>0</v>
      </c>
      <c r="AW64" s="498"/>
      <c r="AX64" s="48"/>
      <c r="AY64" s="13" t="e">
        <f t="shared" si="24"/>
        <v>#REF!</v>
      </c>
    </row>
    <row r="65" spans="1:55" ht="15" hidden="1" customHeight="1" outlineLevel="2">
      <c r="A65" s="458"/>
      <c r="B65" s="460"/>
      <c r="C65" s="232" t="s">
        <v>24</v>
      </c>
      <c r="D65" s="14"/>
      <c r="E65" s="14"/>
      <c r="F65" s="14"/>
      <c r="G65" s="15" t="e">
        <f>#REF!</f>
        <v>#REF!</v>
      </c>
      <c r="H65" s="14" t="e">
        <f>#REF!/G65</f>
        <v>#REF!</v>
      </c>
      <c r="I65" s="15">
        <v>1</v>
      </c>
      <c r="J65" s="28">
        <v>7000</v>
      </c>
      <c r="K65" s="29">
        <f t="shared" si="19"/>
        <v>0</v>
      </c>
      <c r="L65" s="498"/>
      <c r="M65" s="108"/>
      <c r="Q65" s="14" t="s">
        <v>24</v>
      </c>
      <c r="R65" s="14"/>
      <c r="S65" s="14"/>
      <c r="T65" s="1">
        <v>0.4</v>
      </c>
      <c r="U65" s="7" t="e">
        <f>#REF!</f>
        <v>#REF!</v>
      </c>
      <c r="V65" s="205" t="e">
        <f t="shared" si="20"/>
        <v>#REF!</v>
      </c>
      <c r="W65" s="15">
        <v>1</v>
      </c>
      <c r="X65" s="28">
        <v>7000</v>
      </c>
      <c r="Y65" s="29">
        <f t="shared" si="21"/>
        <v>0</v>
      </c>
      <c r="AA65" s="8">
        <v>13</v>
      </c>
      <c r="AB65" s="14" t="s">
        <v>24</v>
      </c>
      <c r="AC65" s="14"/>
      <c r="AD65" s="14"/>
      <c r="AE65" s="1">
        <v>0.4</v>
      </c>
      <c r="AF65" s="7" t="e">
        <f>#REF!</f>
        <v>#REF!</v>
      </c>
      <c r="AG65" s="14" t="e">
        <f t="shared" si="22"/>
        <v>#REF!</v>
      </c>
      <c r="AH65" s="15">
        <v>1</v>
      </c>
      <c r="AI65" s="28">
        <v>7000</v>
      </c>
      <c r="AJ65" s="29">
        <f t="shared" si="23"/>
        <v>0</v>
      </c>
      <c r="AK65" s="498"/>
      <c r="AL65" s="108"/>
      <c r="AM65" s="8">
        <v>13</v>
      </c>
      <c r="AN65" s="14" t="s">
        <v>24</v>
      </c>
      <c r="AO65" s="14"/>
      <c r="AP65" s="14"/>
      <c r="AQ65" s="1">
        <v>0.4</v>
      </c>
      <c r="AR65" s="7" t="e">
        <f>#REF!</f>
        <v>#REF!</v>
      </c>
      <c r="AS65" s="14" t="e">
        <f t="shared" si="25"/>
        <v>#REF!</v>
      </c>
      <c r="AT65" s="15">
        <v>1</v>
      </c>
      <c r="AU65" s="28">
        <v>7000</v>
      </c>
      <c r="AV65" s="29">
        <f t="shared" si="26"/>
        <v>0</v>
      </c>
      <c r="AW65" s="498"/>
      <c r="AX65" s="48"/>
      <c r="AY65" s="13" t="e">
        <f t="shared" si="24"/>
        <v>#REF!</v>
      </c>
    </row>
    <row r="66" spans="1:55" ht="15" hidden="1" customHeight="1" outlineLevel="2">
      <c r="A66" s="458"/>
      <c r="B66" s="460"/>
      <c r="C66" s="232" t="s">
        <v>24</v>
      </c>
      <c r="D66" s="14"/>
      <c r="E66" s="14"/>
      <c r="F66" s="14"/>
      <c r="G66" s="15" t="e">
        <f>#REF!</f>
        <v>#REF!</v>
      </c>
      <c r="H66" s="14" t="e">
        <f>#REF!/G66</f>
        <v>#REF!</v>
      </c>
      <c r="I66" s="15">
        <v>1</v>
      </c>
      <c r="J66" s="28">
        <v>7000</v>
      </c>
      <c r="K66" s="29">
        <f t="shared" si="19"/>
        <v>0</v>
      </c>
      <c r="L66" s="498"/>
      <c r="M66" s="108"/>
      <c r="Q66" s="14" t="s">
        <v>24</v>
      </c>
      <c r="R66" s="14"/>
      <c r="S66" s="14"/>
      <c r="T66" s="1">
        <v>0.4</v>
      </c>
      <c r="U66" s="7" t="e">
        <f>#REF!</f>
        <v>#REF!</v>
      </c>
      <c r="V66" s="205" t="e">
        <f t="shared" si="20"/>
        <v>#REF!</v>
      </c>
      <c r="W66" s="15">
        <v>1</v>
      </c>
      <c r="X66" s="28">
        <v>7000</v>
      </c>
      <c r="Y66" s="29">
        <f t="shared" si="21"/>
        <v>0</v>
      </c>
      <c r="AA66" s="8">
        <v>1</v>
      </c>
      <c r="AB66" s="14" t="s">
        <v>24</v>
      </c>
      <c r="AC66" s="14"/>
      <c r="AD66" s="14"/>
      <c r="AE66" s="1">
        <v>0.4</v>
      </c>
      <c r="AF66" s="7" t="e">
        <f>#REF!</f>
        <v>#REF!</v>
      </c>
      <c r="AG66" s="14" t="e">
        <f t="shared" si="22"/>
        <v>#REF!</v>
      </c>
      <c r="AH66" s="15">
        <v>1</v>
      </c>
      <c r="AI66" s="28">
        <v>7000</v>
      </c>
      <c r="AJ66" s="29">
        <f t="shared" si="23"/>
        <v>0</v>
      </c>
      <c r="AK66" s="498"/>
      <c r="AL66" s="108"/>
      <c r="AM66" s="8">
        <v>1</v>
      </c>
      <c r="AN66" s="14" t="s">
        <v>24</v>
      </c>
      <c r="AO66" s="14"/>
      <c r="AP66" s="14"/>
      <c r="AQ66" s="1">
        <v>0.4</v>
      </c>
      <c r="AR66" s="7" t="e">
        <f>#REF!</f>
        <v>#REF!</v>
      </c>
      <c r="AS66" s="14" t="e">
        <f t="shared" si="25"/>
        <v>#REF!</v>
      </c>
      <c r="AT66" s="15">
        <v>1</v>
      </c>
      <c r="AU66" s="28">
        <v>7000</v>
      </c>
      <c r="AV66" s="29">
        <f t="shared" si="26"/>
        <v>0</v>
      </c>
      <c r="AW66" s="498"/>
      <c r="AX66" s="48"/>
      <c r="AY66" s="13" t="e">
        <f t="shared" si="24"/>
        <v>#REF!</v>
      </c>
    </row>
    <row r="67" spans="1:55" ht="15" hidden="1" customHeight="1" outlineLevel="2">
      <c r="A67" s="458"/>
      <c r="B67" s="460"/>
      <c r="C67" s="232" t="s">
        <v>24</v>
      </c>
      <c r="D67" s="14"/>
      <c r="E67" s="14"/>
      <c r="F67" s="14"/>
      <c r="G67" s="15" t="e">
        <f>#REF!</f>
        <v>#REF!</v>
      </c>
      <c r="H67" s="14" t="e">
        <f>#REF!/G67</f>
        <v>#REF!</v>
      </c>
      <c r="I67" s="15">
        <v>1</v>
      </c>
      <c r="J67" s="28">
        <v>7000</v>
      </c>
      <c r="K67" s="29">
        <f t="shared" si="19"/>
        <v>0</v>
      </c>
      <c r="L67" s="498"/>
      <c r="M67" s="108"/>
      <c r="Q67" s="14" t="s">
        <v>24</v>
      </c>
      <c r="R67" s="14"/>
      <c r="S67" s="14"/>
      <c r="T67" s="1">
        <v>0.4</v>
      </c>
      <c r="U67" s="7" t="e">
        <f>#REF!</f>
        <v>#REF!</v>
      </c>
      <c r="V67" s="205" t="e">
        <f t="shared" si="20"/>
        <v>#REF!</v>
      </c>
      <c r="W67" s="15">
        <v>1</v>
      </c>
      <c r="X67" s="28">
        <v>7000</v>
      </c>
      <c r="Y67" s="29">
        <f t="shared" si="21"/>
        <v>0</v>
      </c>
      <c r="AA67" s="8">
        <v>1</v>
      </c>
      <c r="AB67" s="14" t="s">
        <v>24</v>
      </c>
      <c r="AC67" s="14"/>
      <c r="AD67" s="14"/>
      <c r="AE67" s="1">
        <v>0.4</v>
      </c>
      <c r="AF67" s="7" t="e">
        <f>#REF!</f>
        <v>#REF!</v>
      </c>
      <c r="AG67" s="14" t="e">
        <f t="shared" si="22"/>
        <v>#REF!</v>
      </c>
      <c r="AH67" s="15">
        <v>1</v>
      </c>
      <c r="AI67" s="28">
        <v>7000</v>
      </c>
      <c r="AJ67" s="29">
        <f t="shared" si="23"/>
        <v>0</v>
      </c>
      <c r="AK67" s="498"/>
      <c r="AL67" s="108"/>
      <c r="AM67" s="8">
        <v>1</v>
      </c>
      <c r="AN67" s="14" t="s">
        <v>24</v>
      </c>
      <c r="AO67" s="14"/>
      <c r="AP67" s="14"/>
      <c r="AQ67" s="1">
        <v>0.4</v>
      </c>
      <c r="AR67" s="7" t="e">
        <f>#REF!</f>
        <v>#REF!</v>
      </c>
      <c r="AS67" s="14" t="e">
        <f t="shared" si="25"/>
        <v>#REF!</v>
      </c>
      <c r="AT67" s="15">
        <v>1</v>
      </c>
      <c r="AU67" s="28">
        <v>7000</v>
      </c>
      <c r="AV67" s="29">
        <f t="shared" si="26"/>
        <v>0</v>
      </c>
      <c r="AW67" s="498"/>
      <c r="AX67" s="48"/>
      <c r="AY67" s="13" t="e">
        <f t="shared" si="24"/>
        <v>#REF!</v>
      </c>
    </row>
    <row r="68" spans="1:55" ht="15" hidden="1" customHeight="1" outlineLevel="2">
      <c r="A68" s="458"/>
      <c r="B68" s="460"/>
      <c r="C68" s="232"/>
      <c r="D68" s="14"/>
      <c r="E68" s="14"/>
      <c r="F68" s="14"/>
      <c r="G68" s="233"/>
      <c r="H68" s="14" t="e">
        <f>#REF!/G68</f>
        <v>#REF!</v>
      </c>
      <c r="I68" s="15"/>
      <c r="J68" s="28"/>
      <c r="K68" s="29">
        <f t="shared" si="19"/>
        <v>0</v>
      </c>
      <c r="L68" s="498"/>
      <c r="M68" s="108"/>
      <c r="Q68" s="14"/>
      <c r="R68" s="14"/>
      <c r="S68" s="14"/>
      <c r="T68" s="1"/>
      <c r="U68" s="1"/>
      <c r="V68" s="205" t="e">
        <f t="shared" si="20"/>
        <v>#DIV/0!</v>
      </c>
      <c r="W68" s="15"/>
      <c r="X68" s="28"/>
      <c r="Y68" s="29">
        <f t="shared" si="21"/>
        <v>0</v>
      </c>
      <c r="AA68" s="8"/>
      <c r="AB68" s="14"/>
      <c r="AC68" s="14"/>
      <c r="AD68" s="14"/>
      <c r="AE68" s="1"/>
      <c r="AF68" s="1"/>
      <c r="AG68" s="14" t="e">
        <f t="shared" si="22"/>
        <v>#DIV/0!</v>
      </c>
      <c r="AH68" s="15"/>
      <c r="AI68" s="28"/>
      <c r="AJ68" s="29">
        <f t="shared" si="23"/>
        <v>0</v>
      </c>
      <c r="AK68" s="498"/>
      <c r="AL68" s="108"/>
      <c r="AM68" s="8"/>
      <c r="AN68" s="14"/>
      <c r="AO68" s="14"/>
      <c r="AP68" s="14"/>
      <c r="AQ68" s="1"/>
      <c r="AR68" s="1"/>
      <c r="AS68" s="14" t="e">
        <f t="shared" si="25"/>
        <v>#DIV/0!</v>
      </c>
      <c r="AT68" s="15"/>
      <c r="AU68" s="28"/>
      <c r="AV68" s="29">
        <f t="shared" si="26"/>
        <v>0</v>
      </c>
      <c r="AW68" s="498"/>
      <c r="AX68" s="48"/>
      <c r="AY68" s="13">
        <f t="shared" si="24"/>
        <v>0</v>
      </c>
    </row>
    <row r="69" spans="1:55" ht="15" hidden="1" customHeight="1" outlineLevel="2" thickBot="1">
      <c r="A69" s="458"/>
      <c r="B69" s="460"/>
      <c r="C69" s="486"/>
      <c r="D69" s="486"/>
      <c r="E69" s="486"/>
      <c r="F69" s="486"/>
      <c r="G69" s="486"/>
      <c r="H69" s="486"/>
      <c r="I69" s="486"/>
      <c r="J69" s="487"/>
      <c r="K69" s="30">
        <f>SUM(K56:K58)</f>
        <v>0</v>
      </c>
      <c r="L69" s="499"/>
      <c r="M69" s="109"/>
      <c r="Q69" s="197"/>
      <c r="R69" s="197"/>
      <c r="S69" s="197"/>
      <c r="T69" s="197"/>
      <c r="U69" s="197"/>
      <c r="V69" s="214"/>
      <c r="W69" s="197"/>
      <c r="X69" s="197"/>
      <c r="Y69" s="30">
        <f>SUM(Y56:Y58)</f>
        <v>836.91273825503356</v>
      </c>
      <c r="AA69" s="488" t="s">
        <v>44</v>
      </c>
      <c r="AB69" s="489"/>
      <c r="AC69" s="489"/>
      <c r="AD69" s="489"/>
      <c r="AE69" s="489"/>
      <c r="AF69" s="489"/>
      <c r="AG69" s="489"/>
      <c r="AH69" s="489"/>
      <c r="AI69" s="490"/>
      <c r="AJ69" s="30">
        <f>SUM(AJ56:AJ58)</f>
        <v>836.91273825503356</v>
      </c>
      <c r="AK69" s="499"/>
      <c r="AL69" s="109"/>
      <c r="AM69" s="488" t="s">
        <v>44</v>
      </c>
      <c r="AN69" s="489"/>
      <c r="AO69" s="489"/>
      <c r="AP69" s="489"/>
      <c r="AQ69" s="489"/>
      <c r="AR69" s="489"/>
      <c r="AS69" s="489"/>
      <c r="AT69" s="489"/>
      <c r="AU69" s="490"/>
      <c r="AV69" s="30">
        <f>SUM(AV56:AV58)</f>
        <v>0</v>
      </c>
      <c r="AW69" s="499"/>
      <c r="AX69" s="48"/>
      <c r="AY69" s="74">
        <f>SUM(AY56:AY58)</f>
        <v>84528.186563758383</v>
      </c>
    </row>
    <row r="70" spans="1:55" ht="15.75" hidden="1" customHeight="1" thickBot="1">
      <c r="A70" s="458"/>
      <c r="B70" s="460"/>
      <c r="C70" s="507"/>
      <c r="D70" s="507"/>
      <c r="E70" s="507"/>
      <c r="F70" s="507"/>
      <c r="G70" s="507"/>
      <c r="H70" s="507"/>
      <c r="I70" s="507"/>
      <c r="J70" s="508"/>
      <c r="K70" s="30">
        <f>K69+K51+K19</f>
        <v>0</v>
      </c>
      <c r="L70" s="15"/>
      <c r="M70" s="111"/>
      <c r="Q70" s="197"/>
      <c r="R70" s="197"/>
      <c r="S70" s="197"/>
      <c r="T70" s="197"/>
      <c r="U70" s="197"/>
      <c r="V70" s="214"/>
      <c r="W70" s="197"/>
      <c r="X70" s="197"/>
      <c r="Y70" s="30">
        <f>Y69+Y51+Y19</f>
        <v>57198.788134228191</v>
      </c>
      <c r="AA70" s="509" t="s">
        <v>88</v>
      </c>
      <c r="AB70" s="510"/>
      <c r="AC70" s="510"/>
      <c r="AD70" s="510"/>
      <c r="AE70" s="510"/>
      <c r="AF70" s="510"/>
      <c r="AG70" s="510"/>
      <c r="AH70" s="510"/>
      <c r="AI70" s="511"/>
      <c r="AJ70" s="30">
        <f>AJ69+AJ51+AJ19</f>
        <v>57198.788134228198</v>
      </c>
      <c r="AK70" s="15"/>
      <c r="AL70" s="111"/>
      <c r="AM70" s="509" t="s">
        <v>88</v>
      </c>
      <c r="AN70" s="510"/>
      <c r="AO70" s="510"/>
      <c r="AP70" s="510"/>
      <c r="AQ70" s="510"/>
      <c r="AR70" s="510"/>
      <c r="AS70" s="510"/>
      <c r="AT70" s="510"/>
      <c r="AU70" s="511"/>
      <c r="AV70" s="30">
        <f>AV69+AV51+AV19</f>
        <v>20578.851638255033</v>
      </c>
      <c r="AW70" s="15"/>
      <c r="AX70" s="49"/>
      <c r="AY70" s="127">
        <f>AY69+AY51+AY19</f>
        <v>8440567.7816375829</v>
      </c>
      <c r="AZ70" s="13" t="s">
        <v>159</v>
      </c>
    </row>
    <row r="71" spans="1:55" ht="384.75" hidden="1" customHeight="1">
      <c r="A71" s="458"/>
      <c r="B71" s="460"/>
      <c r="C71" s="234" t="s">
        <v>10</v>
      </c>
      <c r="D71" s="235"/>
      <c r="E71" s="235" t="s">
        <v>28</v>
      </c>
      <c r="F71" s="235" t="s">
        <v>20</v>
      </c>
      <c r="G71" s="224" t="s">
        <v>78</v>
      </c>
      <c r="H71" s="235" t="s">
        <v>51</v>
      </c>
      <c r="I71" s="235" t="s">
        <v>72</v>
      </c>
      <c r="J71" s="235" t="s">
        <v>23</v>
      </c>
      <c r="K71" s="235" t="s">
        <v>11</v>
      </c>
      <c r="L71" s="235" t="s">
        <v>45</v>
      </c>
      <c r="M71" s="112"/>
      <c r="Q71" s="17" t="s">
        <v>10</v>
      </c>
      <c r="R71" s="17" t="s">
        <v>28</v>
      </c>
      <c r="S71" s="17" t="s">
        <v>20</v>
      </c>
      <c r="T71" s="31" t="s">
        <v>2</v>
      </c>
      <c r="U71" s="12" t="s">
        <v>78</v>
      </c>
      <c r="V71" s="236" t="s">
        <v>51</v>
      </c>
      <c r="W71" s="17" t="s">
        <v>72</v>
      </c>
      <c r="X71" s="17" t="s">
        <v>23</v>
      </c>
      <c r="Y71" s="17" t="s">
        <v>11</v>
      </c>
      <c r="AA71" s="17" t="s">
        <v>9</v>
      </c>
      <c r="AB71" s="17" t="s">
        <v>10</v>
      </c>
      <c r="AC71" s="17" t="s">
        <v>28</v>
      </c>
      <c r="AD71" s="17" t="s">
        <v>20</v>
      </c>
      <c r="AE71" s="31" t="s">
        <v>2</v>
      </c>
      <c r="AF71" s="12" t="s">
        <v>78</v>
      </c>
      <c r="AG71" s="17" t="s">
        <v>51</v>
      </c>
      <c r="AH71" s="17" t="s">
        <v>72</v>
      </c>
      <c r="AI71" s="17" t="s">
        <v>23</v>
      </c>
      <c r="AJ71" s="17" t="s">
        <v>11</v>
      </c>
      <c r="AK71" s="17" t="s">
        <v>45</v>
      </c>
      <c r="AL71" s="112"/>
      <c r="AM71" s="17" t="s">
        <v>9</v>
      </c>
      <c r="AN71" s="17" t="s">
        <v>10</v>
      </c>
      <c r="AO71" s="17" t="s">
        <v>28</v>
      </c>
      <c r="AP71" s="17" t="s">
        <v>20</v>
      </c>
      <c r="AQ71" s="31" t="s">
        <v>2</v>
      </c>
      <c r="AR71" s="12" t="s">
        <v>78</v>
      </c>
      <c r="AS71" s="17" t="s">
        <v>51</v>
      </c>
      <c r="AT71" s="17" t="s">
        <v>72</v>
      </c>
      <c r="AU71" s="17" t="s">
        <v>23</v>
      </c>
      <c r="AV71" s="17" t="s">
        <v>11</v>
      </c>
      <c r="AW71" s="17" t="s">
        <v>45</v>
      </c>
      <c r="AZ71" s="53">
        <f>AY70+BA51+BA19</f>
        <v>11506816.675737582</v>
      </c>
    </row>
    <row r="72" spans="1:55" ht="15" hidden="1" customHeight="1">
      <c r="A72" s="458"/>
      <c r="B72" s="460"/>
      <c r="C72" s="237">
        <v>1</v>
      </c>
      <c r="D72" s="238"/>
      <c r="E72" s="238">
        <v>2</v>
      </c>
      <c r="F72" s="238">
        <v>3</v>
      </c>
      <c r="G72" s="239">
        <v>5</v>
      </c>
      <c r="H72" s="238" t="s">
        <v>61</v>
      </c>
      <c r="I72" s="238">
        <v>7</v>
      </c>
      <c r="J72" s="238">
        <v>8</v>
      </c>
      <c r="K72" s="238" t="s">
        <v>91</v>
      </c>
      <c r="L72" s="235"/>
      <c r="M72" s="112"/>
      <c r="Q72" s="18">
        <v>1</v>
      </c>
      <c r="R72" s="18">
        <v>2</v>
      </c>
      <c r="S72" s="18">
        <v>3</v>
      </c>
      <c r="T72" s="9">
        <v>4</v>
      </c>
      <c r="U72" s="9">
        <v>5</v>
      </c>
      <c r="V72" s="240" t="s">
        <v>61</v>
      </c>
      <c r="W72" s="18">
        <v>7</v>
      </c>
      <c r="X72" s="18">
        <v>8</v>
      </c>
      <c r="Y72" s="18" t="s">
        <v>91</v>
      </c>
      <c r="AA72" s="18">
        <v>1</v>
      </c>
      <c r="AB72" s="18">
        <v>1</v>
      </c>
      <c r="AC72" s="18">
        <v>2</v>
      </c>
      <c r="AD72" s="18">
        <v>3</v>
      </c>
      <c r="AE72" s="9">
        <v>4</v>
      </c>
      <c r="AF72" s="9">
        <v>5</v>
      </c>
      <c r="AG72" s="18" t="s">
        <v>61</v>
      </c>
      <c r="AH72" s="18">
        <v>7</v>
      </c>
      <c r="AI72" s="18">
        <v>8</v>
      </c>
      <c r="AJ72" s="18" t="s">
        <v>91</v>
      </c>
      <c r="AK72" s="17"/>
      <c r="AL72" s="112"/>
      <c r="AM72" s="18">
        <v>1</v>
      </c>
      <c r="AN72" s="18">
        <v>1</v>
      </c>
      <c r="AO72" s="18">
        <v>2</v>
      </c>
      <c r="AP72" s="18">
        <v>3</v>
      </c>
      <c r="AQ72" s="9">
        <v>4</v>
      </c>
      <c r="AR72" s="9">
        <v>5</v>
      </c>
      <c r="AS72" s="18" t="s">
        <v>61</v>
      </c>
      <c r="AT72" s="18">
        <v>7</v>
      </c>
      <c r="AU72" s="18">
        <v>8</v>
      </c>
      <c r="AV72" s="18" t="s">
        <v>91</v>
      </c>
      <c r="AW72" s="17"/>
    </row>
    <row r="73" spans="1:55" ht="15" customHeight="1">
      <c r="A73" s="458"/>
      <c r="B73" s="460"/>
      <c r="C73" s="505" t="s">
        <v>12</v>
      </c>
      <c r="D73" s="505"/>
      <c r="E73" s="505"/>
      <c r="F73" s="505"/>
      <c r="G73" s="505"/>
      <c r="H73" s="505"/>
      <c r="I73" s="505"/>
      <c r="J73" s="505"/>
      <c r="K73" s="505"/>
      <c r="L73" s="506"/>
      <c r="M73" s="113"/>
      <c r="Q73" s="197"/>
      <c r="R73" s="197"/>
      <c r="S73" s="197"/>
      <c r="T73" s="197"/>
      <c r="U73" s="197"/>
      <c r="V73" s="214"/>
      <c r="W73" s="197"/>
      <c r="X73" s="197"/>
      <c r="Y73" s="197"/>
      <c r="AA73" s="502" t="s">
        <v>12</v>
      </c>
      <c r="AB73" s="503"/>
      <c r="AC73" s="503"/>
      <c r="AD73" s="503"/>
      <c r="AE73" s="503"/>
      <c r="AF73" s="503"/>
      <c r="AG73" s="503"/>
      <c r="AH73" s="503"/>
      <c r="AI73" s="503"/>
      <c r="AJ73" s="503"/>
      <c r="AK73" s="504"/>
      <c r="AL73" s="113"/>
      <c r="AM73" s="502" t="s">
        <v>12</v>
      </c>
      <c r="AN73" s="503"/>
      <c r="AO73" s="503"/>
      <c r="AP73" s="503"/>
      <c r="AQ73" s="503"/>
      <c r="AR73" s="503"/>
      <c r="AS73" s="503"/>
      <c r="AT73" s="503"/>
      <c r="AU73" s="503"/>
      <c r="AV73" s="503"/>
      <c r="AW73" s="504"/>
      <c r="BC73" s="53"/>
    </row>
    <row r="74" spans="1:55" ht="15.75" customHeight="1">
      <c r="A74" s="458"/>
      <c r="B74" s="460"/>
      <c r="C74" s="241" t="s">
        <v>16</v>
      </c>
      <c r="D74" s="242" t="s">
        <v>249</v>
      </c>
      <c r="E74" s="512">
        <f>'расчет свод'!S66</f>
        <v>156.29229629629629</v>
      </c>
      <c r="F74" s="513"/>
      <c r="G74" s="243">
        <v>1</v>
      </c>
      <c r="H74" s="43" t="e">
        <f>E74*G74/#REF!</f>
        <v>#REF!</v>
      </c>
      <c r="I74" s="96">
        <v>6.2127809999999997</v>
      </c>
      <c r="J74" s="244"/>
      <c r="K74" s="29" t="e">
        <f>I74*H74</f>
        <v>#REF!</v>
      </c>
      <c r="L74" s="15"/>
      <c r="M74" s="114"/>
      <c r="Q74" s="84" t="s">
        <v>16</v>
      </c>
      <c r="R74" s="85" t="s">
        <v>47</v>
      </c>
      <c r="S74" s="86">
        <f>59460*0.5/149*T74</f>
        <v>9577.4496644295305</v>
      </c>
      <c r="T74" s="87">
        <v>48</v>
      </c>
      <c r="U74" s="88">
        <v>1</v>
      </c>
      <c r="V74" s="245">
        <f>S74*U74/T74</f>
        <v>199.53020134228188</v>
      </c>
      <c r="W74" s="77">
        <v>6.2127809999999997</v>
      </c>
      <c r="X74" s="20"/>
      <c r="Y74" s="24">
        <f>W74*V74</f>
        <v>1239.6374438255034</v>
      </c>
      <c r="AA74" s="19">
        <v>1</v>
      </c>
      <c r="AB74" s="84" t="s">
        <v>16</v>
      </c>
      <c r="AC74" s="85" t="s">
        <v>47</v>
      </c>
      <c r="AD74" s="86">
        <f>59460*0.5/149*AE74</f>
        <v>20152.550335570471</v>
      </c>
      <c r="AE74" s="87">
        <v>101</v>
      </c>
      <c r="AF74" s="88">
        <v>1</v>
      </c>
      <c r="AG74" s="60">
        <f>AD74*AF74/AE74</f>
        <v>199.53020134228188</v>
      </c>
      <c r="AH74" s="77">
        <v>6.2127809999999997</v>
      </c>
      <c r="AI74" s="20"/>
      <c r="AJ74" s="24">
        <f>AH74*AG74</f>
        <v>1239.6374438255034</v>
      </c>
      <c r="AK74" s="7"/>
      <c r="AL74" s="114"/>
      <c r="AM74" s="19">
        <v>1</v>
      </c>
      <c r="AN74" s="84" t="s">
        <v>16</v>
      </c>
      <c r="AO74" s="85" t="s">
        <v>47</v>
      </c>
      <c r="AP74" s="86">
        <f>59460*0.5</f>
        <v>29730</v>
      </c>
      <c r="AQ74" s="87">
        <v>149</v>
      </c>
      <c r="AR74" s="88">
        <v>1</v>
      </c>
      <c r="AS74" s="60">
        <f>AP74*AR74/AQ74</f>
        <v>199.53020134228188</v>
      </c>
      <c r="AT74" s="77">
        <v>6.2127809999999997</v>
      </c>
      <c r="AU74" s="20"/>
      <c r="AV74" s="24">
        <f>AT74*AS74</f>
        <v>1239.6374438255034</v>
      </c>
      <c r="AW74" s="7"/>
      <c r="AY74" s="13">
        <f>AJ74*AE74</f>
        <v>125203.38182637584</v>
      </c>
      <c r="AZ74" s="13">
        <v>369412</v>
      </c>
      <c r="BA74" s="13">
        <f>AP74*AT74</f>
        <v>184705.97912999999</v>
      </c>
      <c r="BB74" s="13">
        <f>AZ74-AY74-BA74</f>
        <v>59502.639043624164</v>
      </c>
    </row>
    <row r="75" spans="1:55" ht="15.75" customHeight="1">
      <c r="A75" s="458"/>
      <c r="B75" s="460"/>
      <c r="C75" s="241" t="s">
        <v>13</v>
      </c>
      <c r="D75" s="242" t="s">
        <v>130</v>
      </c>
      <c r="E75" s="512">
        <f>'расчет свод'!S67</f>
        <v>0.92666666666666664</v>
      </c>
      <c r="F75" s="513"/>
      <c r="G75" s="243">
        <v>1</v>
      </c>
      <c r="H75" s="43" t="e">
        <f>E75*G75/#REF!</f>
        <v>#REF!</v>
      </c>
      <c r="I75" s="96">
        <v>2760.4580599999999</v>
      </c>
      <c r="J75" s="244"/>
      <c r="K75" s="29" t="e">
        <f>I75*H75</f>
        <v>#REF!</v>
      </c>
      <c r="L75" s="15"/>
      <c r="M75" s="114"/>
      <c r="Q75" s="84" t="s">
        <v>13</v>
      </c>
      <c r="R75" s="85" t="s">
        <v>130</v>
      </c>
      <c r="S75" s="86">
        <f>(361)*0.5/149*T75</f>
        <v>58.147651006711413</v>
      </c>
      <c r="T75" s="87">
        <f>T74</f>
        <v>48</v>
      </c>
      <c r="U75" s="88">
        <v>1</v>
      </c>
      <c r="V75" s="245">
        <f>S75*U75/T75</f>
        <v>1.2114093959731544</v>
      </c>
      <c r="W75" s="77">
        <v>2760.4580599999999</v>
      </c>
      <c r="X75" s="20"/>
      <c r="Y75" s="24">
        <f>W75*V75</f>
        <v>3344.0448310738257</v>
      </c>
      <c r="AA75" s="19">
        <v>2</v>
      </c>
      <c r="AB75" s="84" t="s">
        <v>13</v>
      </c>
      <c r="AC75" s="85" t="s">
        <v>130</v>
      </c>
      <c r="AD75" s="86">
        <f>(361)*0.5/149*AE75</f>
        <v>122.3523489932886</v>
      </c>
      <c r="AE75" s="87">
        <f>AE74</f>
        <v>101</v>
      </c>
      <c r="AF75" s="88">
        <v>1</v>
      </c>
      <c r="AG75" s="60">
        <f>AD75*AF75/AE75</f>
        <v>1.2114093959731544</v>
      </c>
      <c r="AH75" s="77">
        <v>2760.4580599999999</v>
      </c>
      <c r="AI75" s="20"/>
      <c r="AJ75" s="24">
        <f>AH75*AG75</f>
        <v>3344.0448310738257</v>
      </c>
      <c r="AK75" s="7"/>
      <c r="AL75" s="114"/>
      <c r="AM75" s="19">
        <v>2</v>
      </c>
      <c r="AN75" s="84" t="s">
        <v>13</v>
      </c>
      <c r="AO75" s="85" t="s">
        <v>130</v>
      </c>
      <c r="AP75" s="86">
        <f>(361)*0.5</f>
        <v>180.5</v>
      </c>
      <c r="AQ75" s="87">
        <f>AQ74</f>
        <v>149</v>
      </c>
      <c r="AR75" s="88">
        <v>1</v>
      </c>
      <c r="AS75" s="60">
        <f>AP75*AR75/AQ75</f>
        <v>1.2114093959731544</v>
      </c>
      <c r="AT75" s="77">
        <v>2760.4580599999999</v>
      </c>
      <c r="AU75" s="20"/>
      <c r="AV75" s="24">
        <f>AT75*AS75</f>
        <v>3344.0448310738257</v>
      </c>
      <c r="AW75" s="7"/>
      <c r="AY75" s="13">
        <f>AJ75*AE75</f>
        <v>337748.52793845639</v>
      </c>
      <c r="AZ75" s="13">
        <v>996525.36</v>
      </c>
      <c r="BA75" s="13">
        <f>AT75*AP75</f>
        <v>498262.67982999998</v>
      </c>
      <c r="BB75" s="13">
        <f>AZ75-AY75-BA75</f>
        <v>160514.15223154362</v>
      </c>
    </row>
    <row r="76" spans="1:55" ht="15.75" customHeight="1">
      <c r="A76" s="458"/>
      <c r="B76" s="460"/>
      <c r="C76" s="241" t="s">
        <v>14</v>
      </c>
      <c r="D76" s="242" t="s">
        <v>250</v>
      </c>
      <c r="E76" s="512">
        <f>'расчет свод'!S68</f>
        <v>11.244814814814815</v>
      </c>
      <c r="F76" s="513"/>
      <c r="G76" s="243">
        <v>1</v>
      </c>
      <c r="H76" s="43" t="e">
        <f>E76*G76/#REF!</f>
        <v>#REF!</v>
      </c>
      <c r="I76" s="96">
        <v>48.984999999999999</v>
      </c>
      <c r="J76" s="244"/>
      <c r="K76" s="29" t="e">
        <f>I76*H76</f>
        <v>#REF!</v>
      </c>
      <c r="L76" s="15"/>
      <c r="M76" s="114"/>
      <c r="Q76" s="84" t="s">
        <v>14</v>
      </c>
      <c r="R76" s="85" t="s">
        <v>46</v>
      </c>
      <c r="S76" s="86">
        <f>4282*0.5/149*T76</f>
        <v>689.71812080536915</v>
      </c>
      <c r="T76" s="87">
        <f>T75</f>
        <v>48</v>
      </c>
      <c r="U76" s="88">
        <v>1</v>
      </c>
      <c r="V76" s="245">
        <f>S76*U76/T76</f>
        <v>14.369127516778525</v>
      </c>
      <c r="W76" s="77">
        <v>48.984999999999999</v>
      </c>
      <c r="X76" s="20"/>
      <c r="Y76" s="24">
        <f>W76*V76</f>
        <v>703.87171140939597</v>
      </c>
      <c r="AA76" s="19">
        <v>3</v>
      </c>
      <c r="AB76" s="84" t="s">
        <v>14</v>
      </c>
      <c r="AC76" s="85" t="s">
        <v>46</v>
      </c>
      <c r="AD76" s="86">
        <f>4282*0.5/149*AE76</f>
        <v>1451.2818791946308</v>
      </c>
      <c r="AE76" s="87">
        <f>AE75</f>
        <v>101</v>
      </c>
      <c r="AF76" s="88">
        <v>1</v>
      </c>
      <c r="AG76" s="60">
        <f>AD76*AF76/AE76</f>
        <v>14.369127516778523</v>
      </c>
      <c r="AH76" s="77">
        <v>48.984999999999999</v>
      </c>
      <c r="AI76" s="20"/>
      <c r="AJ76" s="24">
        <f>AH76*AG76</f>
        <v>703.87171140939597</v>
      </c>
      <c r="AK76" s="7"/>
      <c r="AL76" s="114"/>
      <c r="AM76" s="19">
        <v>3</v>
      </c>
      <c r="AN76" s="84" t="s">
        <v>14</v>
      </c>
      <c r="AO76" s="85" t="s">
        <v>46</v>
      </c>
      <c r="AP76" s="86">
        <f>4282*0.5</f>
        <v>2141</v>
      </c>
      <c r="AQ76" s="87">
        <f>AQ75</f>
        <v>149</v>
      </c>
      <c r="AR76" s="88">
        <v>1</v>
      </c>
      <c r="AS76" s="60">
        <f>AP76*AR76/AQ76</f>
        <v>14.369127516778523</v>
      </c>
      <c r="AT76" s="77">
        <v>48.984999999999999</v>
      </c>
      <c r="AU76" s="20"/>
      <c r="AV76" s="24">
        <f>AT76*AS76</f>
        <v>703.87171140939597</v>
      </c>
      <c r="AW76" s="7"/>
      <c r="AY76" s="13">
        <f>AJ76*AE76</f>
        <v>71091.042852348997</v>
      </c>
      <c r="BA76" s="13">
        <f>AT76*AP76</f>
        <v>104876.88499999999</v>
      </c>
    </row>
    <row r="77" spans="1:55" ht="16.5" customHeight="1" thickBot="1">
      <c r="A77" s="458"/>
      <c r="B77" s="460"/>
      <c r="C77" s="241" t="s">
        <v>15</v>
      </c>
      <c r="D77" s="242" t="s">
        <v>250</v>
      </c>
      <c r="E77" s="512">
        <f>'расчет свод'!S69</f>
        <v>11.238188888888889</v>
      </c>
      <c r="F77" s="513"/>
      <c r="G77" s="243">
        <v>1</v>
      </c>
      <c r="H77" s="43" t="e">
        <f>E77*G77/#REF!</f>
        <v>#REF!</v>
      </c>
      <c r="I77" s="96">
        <v>46.695</v>
      </c>
      <c r="J77" s="244"/>
      <c r="K77" s="29" t="e">
        <f>I77*H77</f>
        <v>#REF!</v>
      </c>
      <c r="L77" s="15"/>
      <c r="M77" s="114"/>
      <c r="Q77" s="84" t="s">
        <v>15</v>
      </c>
      <c r="R77" s="85" t="s">
        <v>46</v>
      </c>
      <c r="S77" s="86">
        <f>4282*0.5/149*T77</f>
        <v>689.71812080536915</v>
      </c>
      <c r="T77" s="87">
        <f>T76</f>
        <v>48</v>
      </c>
      <c r="U77" s="88">
        <v>1</v>
      </c>
      <c r="V77" s="245">
        <f>S77*U77/T77</f>
        <v>14.369127516778525</v>
      </c>
      <c r="W77" s="77">
        <v>46.695</v>
      </c>
      <c r="X77" s="20"/>
      <c r="Y77" s="24">
        <f>W77*V77</f>
        <v>670.96640939597319</v>
      </c>
      <c r="AA77" s="19">
        <v>4</v>
      </c>
      <c r="AB77" s="84" t="s">
        <v>15</v>
      </c>
      <c r="AC77" s="85" t="s">
        <v>46</v>
      </c>
      <c r="AD77" s="86">
        <f>4282*0.5/149*AE77</f>
        <v>1451.2818791946308</v>
      </c>
      <c r="AE77" s="87">
        <f>AE76</f>
        <v>101</v>
      </c>
      <c r="AF77" s="88">
        <v>1</v>
      </c>
      <c r="AG77" s="60">
        <f>AD77*AF77/AE77</f>
        <v>14.369127516778523</v>
      </c>
      <c r="AH77" s="77">
        <v>46.695</v>
      </c>
      <c r="AI77" s="20"/>
      <c r="AJ77" s="24">
        <f>AH77*AG77</f>
        <v>670.96640939597307</v>
      </c>
      <c r="AK77" s="7"/>
      <c r="AL77" s="114"/>
      <c r="AM77" s="19">
        <v>4</v>
      </c>
      <c r="AN77" s="84" t="s">
        <v>15</v>
      </c>
      <c r="AO77" s="85" t="s">
        <v>46</v>
      </c>
      <c r="AP77" s="86">
        <f>4282*0.5</f>
        <v>2141</v>
      </c>
      <c r="AQ77" s="87">
        <f>AQ76</f>
        <v>149</v>
      </c>
      <c r="AR77" s="88">
        <v>1</v>
      </c>
      <c r="AS77" s="60">
        <f>AP77*AR77/AQ77</f>
        <v>14.369127516778523</v>
      </c>
      <c r="AT77" s="77">
        <v>46.695</v>
      </c>
      <c r="AU77" s="20"/>
      <c r="AV77" s="24">
        <f>AT77*AS77</f>
        <v>670.96640939597307</v>
      </c>
      <c r="AW77" s="7"/>
      <c r="AY77" s="13">
        <f>AJ77*AE77</f>
        <v>67767.607348993275</v>
      </c>
      <c r="AZ77" s="13">
        <v>409702.96</v>
      </c>
      <c r="BA77" s="13">
        <f>AT77*AP77</f>
        <v>99973.994999999995</v>
      </c>
      <c r="BB77" s="13">
        <f>AZ77-AY76-AY77-BA76-BA77</f>
        <v>65993.429798657773</v>
      </c>
    </row>
    <row r="78" spans="1:55" ht="15.75" hidden="1" customHeight="1" thickBot="1">
      <c r="A78" s="458"/>
      <c r="B78" s="460"/>
      <c r="C78" s="514"/>
      <c r="D78" s="514"/>
      <c r="E78" s="514"/>
      <c r="F78" s="514"/>
      <c r="G78" s="514"/>
      <c r="H78" s="514"/>
      <c r="I78" s="514"/>
      <c r="J78" s="515"/>
      <c r="K78" s="246" t="e">
        <f>SUM(K74:K77)</f>
        <v>#REF!</v>
      </c>
      <c r="L78" s="15"/>
      <c r="M78" s="115"/>
      <c r="Q78" s="197"/>
      <c r="R78" s="197"/>
      <c r="S78" s="197"/>
      <c r="T78" s="197"/>
      <c r="U78" s="197"/>
      <c r="V78" s="197"/>
      <c r="W78" s="197"/>
      <c r="X78" s="197"/>
      <c r="Y78" s="25">
        <f>SUM(Y74:Y77)</f>
        <v>5958.5203957046979</v>
      </c>
      <c r="AA78" s="516" t="s">
        <v>27</v>
      </c>
      <c r="AB78" s="517"/>
      <c r="AC78" s="517"/>
      <c r="AD78" s="517"/>
      <c r="AE78" s="517"/>
      <c r="AF78" s="517"/>
      <c r="AG78" s="517"/>
      <c r="AH78" s="517"/>
      <c r="AI78" s="518"/>
      <c r="AJ78" s="25">
        <f>SUM(AJ74:AJ77)</f>
        <v>5958.5203957046979</v>
      </c>
      <c r="AK78" s="7"/>
      <c r="AL78" s="115"/>
      <c r="AM78" s="516" t="s">
        <v>27</v>
      </c>
      <c r="AN78" s="517"/>
      <c r="AO78" s="517"/>
      <c r="AP78" s="517"/>
      <c r="AQ78" s="517"/>
      <c r="AR78" s="517"/>
      <c r="AS78" s="517"/>
      <c r="AT78" s="517"/>
      <c r="AU78" s="518"/>
      <c r="AV78" s="25">
        <f>SUM(AV74:AV77)</f>
        <v>5958.5203957046979</v>
      </c>
      <c r="AW78" s="7"/>
      <c r="AY78" s="247">
        <f>SUM(AY74:AY77)</f>
        <v>601810.55996617454</v>
      </c>
      <c r="AZ78" s="248">
        <f>2043459-267818.68</f>
        <v>1775640.32</v>
      </c>
      <c r="BA78" s="39">
        <f>SUM(BA74:BA77)</f>
        <v>887819.53895999992</v>
      </c>
    </row>
    <row r="79" spans="1:55" ht="36" customHeight="1" thickBot="1">
      <c r="A79" s="458"/>
      <c r="B79" s="460"/>
      <c r="C79" s="462" t="s">
        <v>251</v>
      </c>
      <c r="D79" s="462"/>
      <c r="E79" s="462"/>
      <c r="F79" s="462"/>
      <c r="G79" s="462"/>
      <c r="H79" s="462"/>
      <c r="I79" s="462"/>
      <c r="J79" s="462"/>
      <c r="K79" s="462"/>
      <c r="L79" s="463"/>
      <c r="M79" s="113"/>
      <c r="Q79" s="197"/>
      <c r="R79" s="197"/>
      <c r="S79" s="197"/>
      <c r="T79" s="197"/>
      <c r="U79" s="197"/>
      <c r="V79" s="197"/>
      <c r="W79" s="197"/>
      <c r="X79" s="197"/>
      <c r="Y79" s="197"/>
      <c r="AA79" s="502" t="s">
        <v>65</v>
      </c>
      <c r="AB79" s="503"/>
      <c r="AC79" s="503"/>
      <c r="AD79" s="503"/>
      <c r="AE79" s="503"/>
      <c r="AF79" s="503"/>
      <c r="AG79" s="503"/>
      <c r="AH79" s="503"/>
      <c r="AI79" s="503"/>
      <c r="AJ79" s="503"/>
      <c r="AK79" s="504"/>
      <c r="AL79" s="113"/>
      <c r="AM79" s="502" t="s">
        <v>65</v>
      </c>
      <c r="AN79" s="503"/>
      <c r="AO79" s="503"/>
      <c r="AP79" s="503"/>
      <c r="AQ79" s="503"/>
      <c r="AR79" s="503"/>
      <c r="AS79" s="503"/>
      <c r="AT79" s="503"/>
      <c r="AU79" s="503"/>
      <c r="AV79" s="503"/>
      <c r="AW79" s="504"/>
      <c r="AY79" s="39">
        <f>(AJ78+AV78)*149</f>
        <v>1775639.0779200001</v>
      </c>
      <c r="AZ79" s="39">
        <f>AZ78/2</f>
        <v>887820.16</v>
      </c>
      <c r="BA79" s="249">
        <f>AY79-AZ79</f>
        <v>887818.91792000004</v>
      </c>
      <c r="BC79" s="53">
        <f>AZ79-AY79</f>
        <v>-887818.91792000004</v>
      </c>
    </row>
    <row r="80" spans="1:55" ht="60" customHeight="1">
      <c r="A80" s="458"/>
      <c r="B80" s="460"/>
      <c r="C80" s="203" t="s">
        <v>17</v>
      </c>
      <c r="D80" s="231" t="s">
        <v>248</v>
      </c>
      <c r="E80" s="467">
        <f>'расчет свод'!S72</f>
        <v>3.7037037037037038E-3</v>
      </c>
      <c r="F80" s="468"/>
      <c r="G80" s="243">
        <v>1</v>
      </c>
      <c r="H80" s="205" t="e">
        <f>F80*G80/#REF!</f>
        <v>#REF!</v>
      </c>
      <c r="I80" s="96">
        <v>81890</v>
      </c>
      <c r="J80" s="244"/>
      <c r="K80" s="29" t="e">
        <f>I80*H80</f>
        <v>#REF!</v>
      </c>
      <c r="L80" s="15"/>
      <c r="M80" s="114"/>
      <c r="Q80" s="90" t="s">
        <v>17</v>
      </c>
      <c r="R80" s="91" t="s">
        <v>50</v>
      </c>
      <c r="S80" s="92">
        <f t="shared" ref="S80:S85" si="27">1/2/149*T80</f>
        <v>0.16107382550335569</v>
      </c>
      <c r="T80" s="87">
        <v>48</v>
      </c>
      <c r="U80" s="88">
        <v>1</v>
      </c>
      <c r="V80" s="245">
        <f t="shared" ref="V80:V86" si="28">S80*U80/T80</f>
        <v>3.3557046979865771E-3</v>
      </c>
      <c r="W80" s="77">
        <v>81890</v>
      </c>
      <c r="X80" s="20"/>
      <c r="Y80" s="24">
        <f>W80*V80</f>
        <v>274.79865771812081</v>
      </c>
      <c r="AA80" s="19">
        <v>1</v>
      </c>
      <c r="AB80" s="90" t="s">
        <v>17</v>
      </c>
      <c r="AC80" s="91" t="s">
        <v>50</v>
      </c>
      <c r="AD80" s="92">
        <f t="shared" ref="AD80:AD85" si="29">1/2/149*AE80</f>
        <v>0.33892617449664431</v>
      </c>
      <c r="AE80" s="87">
        <v>101</v>
      </c>
      <c r="AF80" s="88">
        <v>1</v>
      </c>
      <c r="AG80" s="89">
        <f t="shared" ref="AG80:AG86" si="30">AD80*AF80/AE80</f>
        <v>3.3557046979865771E-3</v>
      </c>
      <c r="AH80" s="77">
        <v>81890</v>
      </c>
      <c r="AI80" s="20"/>
      <c r="AJ80" s="24">
        <f>AH80*AG80</f>
        <v>274.79865771812081</v>
      </c>
      <c r="AK80" s="7"/>
      <c r="AL80" s="114"/>
      <c r="AM80" s="19">
        <v>1</v>
      </c>
      <c r="AN80" s="90" t="s">
        <v>17</v>
      </c>
      <c r="AO80" s="91" t="s">
        <v>50</v>
      </c>
      <c r="AP80" s="92">
        <f t="shared" ref="AP80:AP85" si="31">1/2</f>
        <v>0.5</v>
      </c>
      <c r="AQ80" s="87">
        <v>149</v>
      </c>
      <c r="AR80" s="88">
        <v>1</v>
      </c>
      <c r="AS80" s="89">
        <f t="shared" ref="AS80:AS86" si="32">AP80*AR80/AQ80</f>
        <v>3.3557046979865771E-3</v>
      </c>
      <c r="AT80" s="77">
        <v>81890</v>
      </c>
      <c r="AU80" s="20"/>
      <c r="AV80" s="24">
        <f>AT80*AS80</f>
        <v>274.79865771812081</v>
      </c>
      <c r="AW80" s="7"/>
      <c r="AY80" s="39">
        <f t="shared" ref="AY80:AY86" si="33">AJ80*149</f>
        <v>40945</v>
      </c>
      <c r="AZ80" s="53">
        <f>AZ79-BA78</f>
        <v>0.62104000011458993</v>
      </c>
      <c r="BA80" s="13">
        <f t="shared" ref="BA80:BA86" si="34">AP80*AT80</f>
        <v>40945</v>
      </c>
    </row>
    <row r="81" spans="1:54" ht="17.25" customHeight="1">
      <c r="A81" s="458"/>
      <c r="B81" s="460"/>
      <c r="C81" s="203" t="s">
        <v>18</v>
      </c>
      <c r="D81" s="231" t="s">
        <v>248</v>
      </c>
      <c r="E81" s="467">
        <f>'расчет свод'!S73</f>
        <v>3.7037037037037038E-3</v>
      </c>
      <c r="F81" s="468"/>
      <c r="G81" s="88">
        <v>1</v>
      </c>
      <c r="H81" s="89" t="e">
        <f>F81*G81/#REF!</f>
        <v>#REF!</v>
      </c>
      <c r="I81" s="77">
        <v>150000</v>
      </c>
      <c r="J81" s="20"/>
      <c r="K81" s="24" t="e">
        <f t="shared" ref="K81:K86" si="35">I81*H81</f>
        <v>#REF!</v>
      </c>
      <c r="L81" s="7"/>
      <c r="M81" s="114"/>
      <c r="Q81" s="90" t="s">
        <v>18</v>
      </c>
      <c r="R81" s="91" t="s">
        <v>50</v>
      </c>
      <c r="S81" s="92">
        <f t="shared" si="27"/>
        <v>0.16107382550335569</v>
      </c>
      <c r="T81" s="87">
        <f>T80</f>
        <v>48</v>
      </c>
      <c r="U81" s="88">
        <v>1</v>
      </c>
      <c r="V81" s="245">
        <f t="shared" si="28"/>
        <v>3.3557046979865771E-3</v>
      </c>
      <c r="W81" s="77">
        <v>150000</v>
      </c>
      <c r="X81" s="20"/>
      <c r="Y81" s="24">
        <f t="shared" ref="Y81:Y86" si="36">W81*V81</f>
        <v>503.35570469798654</v>
      </c>
      <c r="AA81" s="19">
        <v>2</v>
      </c>
      <c r="AB81" s="90" t="s">
        <v>18</v>
      </c>
      <c r="AC81" s="91" t="s">
        <v>50</v>
      </c>
      <c r="AD81" s="92">
        <f t="shared" si="29"/>
        <v>0.33892617449664431</v>
      </c>
      <c r="AE81" s="87">
        <f>AE80</f>
        <v>101</v>
      </c>
      <c r="AF81" s="88">
        <v>1</v>
      </c>
      <c r="AG81" s="89">
        <f t="shared" si="30"/>
        <v>3.3557046979865771E-3</v>
      </c>
      <c r="AH81" s="77">
        <v>150000</v>
      </c>
      <c r="AI81" s="20"/>
      <c r="AJ81" s="24">
        <f t="shared" ref="AJ81:AJ86" si="37">AH81*AG81</f>
        <v>503.35570469798654</v>
      </c>
      <c r="AK81" s="7"/>
      <c r="AL81" s="114"/>
      <c r="AM81" s="19">
        <v>2</v>
      </c>
      <c r="AN81" s="90" t="s">
        <v>18</v>
      </c>
      <c r="AO81" s="91" t="s">
        <v>50</v>
      </c>
      <c r="AP81" s="92">
        <f t="shared" si="31"/>
        <v>0.5</v>
      </c>
      <c r="AQ81" s="87">
        <f t="shared" ref="AQ81:AQ86" si="38">AQ80</f>
        <v>149</v>
      </c>
      <c r="AR81" s="88">
        <v>1</v>
      </c>
      <c r="AS81" s="89">
        <f t="shared" si="32"/>
        <v>3.3557046979865771E-3</v>
      </c>
      <c r="AT81" s="77">
        <v>150000</v>
      </c>
      <c r="AU81" s="20"/>
      <c r="AV81" s="24">
        <f t="shared" ref="AV81:AV86" si="39">AT81*AS81</f>
        <v>503.35570469798654</v>
      </c>
      <c r="AW81" s="7"/>
      <c r="AY81" s="250">
        <f t="shared" si="33"/>
        <v>75000</v>
      </c>
      <c r="AZ81" s="251">
        <f t="shared" ref="AZ81:AZ86" si="40">AY81+BA81</f>
        <v>150000</v>
      </c>
      <c r="BA81" s="252">
        <f t="shared" si="34"/>
        <v>75000</v>
      </c>
      <c r="BB81" s="13" t="s">
        <v>162</v>
      </c>
    </row>
    <row r="82" spans="1:54" ht="15.75" customHeight="1">
      <c r="A82" s="458"/>
      <c r="B82" s="460"/>
      <c r="C82" s="203" t="s">
        <v>104</v>
      </c>
      <c r="D82" s="231" t="s">
        <v>248</v>
      </c>
      <c r="E82" s="467">
        <f>'расчет свод'!S74</f>
        <v>3.7037037037037038E-3</v>
      </c>
      <c r="F82" s="468"/>
      <c r="G82" s="88">
        <v>1</v>
      </c>
      <c r="H82" s="89" t="e">
        <f>F82*G82/#REF!</f>
        <v>#REF!</v>
      </c>
      <c r="I82" s="78">
        <v>30000</v>
      </c>
      <c r="J82" s="20"/>
      <c r="K82" s="24" t="e">
        <f t="shared" si="35"/>
        <v>#REF!</v>
      </c>
      <c r="L82" s="7"/>
      <c r="M82" s="114"/>
      <c r="Q82" s="90" t="s">
        <v>104</v>
      </c>
      <c r="R82" s="91" t="s">
        <v>50</v>
      </c>
      <c r="S82" s="92">
        <f t="shared" si="27"/>
        <v>0.16107382550335569</v>
      </c>
      <c r="T82" s="87">
        <f>T81</f>
        <v>48</v>
      </c>
      <c r="U82" s="88">
        <v>1</v>
      </c>
      <c r="V82" s="245">
        <f t="shared" si="28"/>
        <v>3.3557046979865771E-3</v>
      </c>
      <c r="W82" s="78">
        <v>30000</v>
      </c>
      <c r="X82" s="20"/>
      <c r="Y82" s="24">
        <f t="shared" si="36"/>
        <v>100.67114093959731</v>
      </c>
      <c r="AA82" s="19">
        <v>3</v>
      </c>
      <c r="AB82" s="90" t="s">
        <v>104</v>
      </c>
      <c r="AC82" s="91" t="s">
        <v>50</v>
      </c>
      <c r="AD82" s="92">
        <f t="shared" si="29"/>
        <v>0.33892617449664431</v>
      </c>
      <c r="AE82" s="87">
        <f>AE81</f>
        <v>101</v>
      </c>
      <c r="AF82" s="88">
        <v>1</v>
      </c>
      <c r="AG82" s="89">
        <f t="shared" si="30"/>
        <v>3.3557046979865771E-3</v>
      </c>
      <c r="AH82" s="78">
        <v>30000</v>
      </c>
      <c r="AI82" s="20"/>
      <c r="AJ82" s="24">
        <f t="shared" si="37"/>
        <v>100.67114093959731</v>
      </c>
      <c r="AK82" s="7"/>
      <c r="AL82" s="114"/>
      <c r="AM82" s="19">
        <v>3</v>
      </c>
      <c r="AN82" s="90" t="s">
        <v>104</v>
      </c>
      <c r="AO82" s="91" t="s">
        <v>50</v>
      </c>
      <c r="AP82" s="92">
        <f t="shared" si="31"/>
        <v>0.5</v>
      </c>
      <c r="AQ82" s="87">
        <f t="shared" si="38"/>
        <v>149</v>
      </c>
      <c r="AR82" s="88">
        <v>1</v>
      </c>
      <c r="AS82" s="89">
        <f t="shared" si="32"/>
        <v>3.3557046979865771E-3</v>
      </c>
      <c r="AT82" s="78">
        <v>30000</v>
      </c>
      <c r="AU82" s="20"/>
      <c r="AV82" s="24">
        <f t="shared" si="39"/>
        <v>100.67114093959731</v>
      </c>
      <c r="AW82" s="7"/>
      <c r="AY82" s="39">
        <f t="shared" si="33"/>
        <v>14999.999999999998</v>
      </c>
      <c r="AZ82" s="251">
        <f t="shared" si="40"/>
        <v>30000</v>
      </c>
      <c r="BA82" s="13">
        <f t="shared" si="34"/>
        <v>15000</v>
      </c>
    </row>
    <row r="83" spans="1:54" ht="15.75" customHeight="1">
      <c r="A83" s="458"/>
      <c r="B83" s="460"/>
      <c r="C83" s="203" t="s">
        <v>75</v>
      </c>
      <c r="D83" s="231" t="s">
        <v>248</v>
      </c>
      <c r="E83" s="467">
        <f>'расчет свод'!S75</f>
        <v>3.7037037037037038E-3</v>
      </c>
      <c r="F83" s="468"/>
      <c r="G83" s="88">
        <v>1</v>
      </c>
      <c r="H83" s="89" t="e">
        <f>F83*G83/#REF!</f>
        <v>#REF!</v>
      </c>
      <c r="I83" s="77">
        <v>300000</v>
      </c>
      <c r="J83" s="20"/>
      <c r="K83" s="24" t="e">
        <f t="shared" si="35"/>
        <v>#REF!</v>
      </c>
      <c r="L83" s="7"/>
      <c r="M83" s="114"/>
      <c r="Q83" s="90" t="s">
        <v>75</v>
      </c>
      <c r="R83" s="91" t="s">
        <v>50</v>
      </c>
      <c r="S83" s="92">
        <f t="shared" si="27"/>
        <v>0.16107382550335569</v>
      </c>
      <c r="T83" s="87">
        <f>T82</f>
        <v>48</v>
      </c>
      <c r="U83" s="88">
        <v>1</v>
      </c>
      <c r="V83" s="245">
        <f t="shared" si="28"/>
        <v>3.3557046979865771E-3</v>
      </c>
      <c r="W83" s="77">
        <v>300000</v>
      </c>
      <c r="X83" s="20"/>
      <c r="Y83" s="24">
        <f t="shared" si="36"/>
        <v>1006.7114093959731</v>
      </c>
      <c r="AA83" s="19">
        <v>4</v>
      </c>
      <c r="AB83" s="90" t="s">
        <v>75</v>
      </c>
      <c r="AC83" s="91" t="s">
        <v>50</v>
      </c>
      <c r="AD83" s="92">
        <f t="shared" si="29"/>
        <v>0.33892617449664431</v>
      </c>
      <c r="AE83" s="87">
        <f>AE82</f>
        <v>101</v>
      </c>
      <c r="AF83" s="88">
        <v>1</v>
      </c>
      <c r="AG83" s="89">
        <f t="shared" si="30"/>
        <v>3.3557046979865771E-3</v>
      </c>
      <c r="AH83" s="77">
        <v>300000</v>
      </c>
      <c r="AI83" s="20"/>
      <c r="AJ83" s="24">
        <f t="shared" si="37"/>
        <v>1006.7114093959731</v>
      </c>
      <c r="AK83" s="7"/>
      <c r="AL83" s="114"/>
      <c r="AM83" s="19">
        <v>4</v>
      </c>
      <c r="AN83" s="90" t="s">
        <v>75</v>
      </c>
      <c r="AO83" s="91" t="s">
        <v>50</v>
      </c>
      <c r="AP83" s="92">
        <f t="shared" si="31"/>
        <v>0.5</v>
      </c>
      <c r="AQ83" s="87">
        <f t="shared" si="38"/>
        <v>149</v>
      </c>
      <c r="AR83" s="88">
        <v>1</v>
      </c>
      <c r="AS83" s="89">
        <f t="shared" si="32"/>
        <v>3.3557046979865771E-3</v>
      </c>
      <c r="AT83" s="77">
        <v>300000</v>
      </c>
      <c r="AU83" s="20"/>
      <c r="AV83" s="24">
        <f t="shared" si="39"/>
        <v>1006.7114093959731</v>
      </c>
      <c r="AW83" s="7"/>
      <c r="AY83" s="39">
        <f t="shared" si="33"/>
        <v>150000</v>
      </c>
      <c r="AZ83" s="251">
        <f t="shared" si="40"/>
        <v>300000</v>
      </c>
      <c r="BA83" s="13">
        <f t="shared" si="34"/>
        <v>150000</v>
      </c>
    </row>
    <row r="84" spans="1:54" ht="15.75" customHeight="1">
      <c r="A84" s="458"/>
      <c r="B84" s="460"/>
      <c r="C84" s="203" t="s">
        <v>19</v>
      </c>
      <c r="D84" s="231" t="s">
        <v>248</v>
      </c>
      <c r="E84" s="467">
        <f>'расчет свод'!S76</f>
        <v>3.7037037037037038E-3</v>
      </c>
      <c r="F84" s="468"/>
      <c r="G84" s="88">
        <v>1</v>
      </c>
      <c r="H84" s="89" t="e">
        <f>F84*G84/#REF!</f>
        <v>#REF!</v>
      </c>
      <c r="I84" s="77">
        <v>32600</v>
      </c>
      <c r="J84" s="20"/>
      <c r="K84" s="24" t="e">
        <f t="shared" si="35"/>
        <v>#REF!</v>
      </c>
      <c r="L84" s="7"/>
      <c r="M84" s="114"/>
      <c r="Q84" s="90" t="s">
        <v>19</v>
      </c>
      <c r="R84" s="91" t="s">
        <v>50</v>
      </c>
      <c r="S84" s="92">
        <f t="shared" si="27"/>
        <v>0.16107382550335569</v>
      </c>
      <c r="T84" s="87">
        <v>48</v>
      </c>
      <c r="U84" s="88">
        <v>1</v>
      </c>
      <c r="V84" s="245">
        <f t="shared" si="28"/>
        <v>3.3557046979865771E-3</v>
      </c>
      <c r="W84" s="77">
        <v>32600</v>
      </c>
      <c r="X84" s="20"/>
      <c r="Y84" s="24">
        <f t="shared" si="36"/>
        <v>109.39597315436241</v>
      </c>
      <c r="AA84" s="19">
        <v>5</v>
      </c>
      <c r="AB84" s="90" t="s">
        <v>19</v>
      </c>
      <c r="AC84" s="91" t="s">
        <v>50</v>
      </c>
      <c r="AD84" s="92">
        <f t="shared" si="29"/>
        <v>0.33892617449664431</v>
      </c>
      <c r="AE84" s="87">
        <v>101</v>
      </c>
      <c r="AF84" s="88">
        <v>1</v>
      </c>
      <c r="AG84" s="89">
        <f t="shared" si="30"/>
        <v>3.3557046979865771E-3</v>
      </c>
      <c r="AH84" s="77">
        <v>32600</v>
      </c>
      <c r="AI84" s="20"/>
      <c r="AJ84" s="24">
        <f t="shared" si="37"/>
        <v>109.39597315436241</v>
      </c>
      <c r="AK84" s="7"/>
      <c r="AL84" s="114"/>
      <c r="AM84" s="19">
        <v>5</v>
      </c>
      <c r="AN84" s="90" t="s">
        <v>19</v>
      </c>
      <c r="AO84" s="91" t="s">
        <v>50</v>
      </c>
      <c r="AP84" s="92">
        <f t="shared" si="31"/>
        <v>0.5</v>
      </c>
      <c r="AQ84" s="87">
        <f t="shared" si="38"/>
        <v>149</v>
      </c>
      <c r="AR84" s="88">
        <v>1</v>
      </c>
      <c r="AS84" s="89">
        <f t="shared" si="32"/>
        <v>3.3557046979865771E-3</v>
      </c>
      <c r="AT84" s="77">
        <v>32600</v>
      </c>
      <c r="AU84" s="20"/>
      <c r="AV84" s="24">
        <f t="shared" si="39"/>
        <v>109.39597315436241</v>
      </c>
      <c r="AW84" s="7"/>
      <c r="AY84" s="39">
        <f t="shared" si="33"/>
        <v>16299.999999999998</v>
      </c>
      <c r="AZ84" s="251">
        <f t="shared" si="40"/>
        <v>32600</v>
      </c>
      <c r="BA84" s="13">
        <f t="shared" si="34"/>
        <v>16300</v>
      </c>
    </row>
    <row r="85" spans="1:54" ht="15.75" customHeight="1">
      <c r="A85" s="458"/>
      <c r="B85" s="460"/>
      <c r="C85" s="203" t="s">
        <v>94</v>
      </c>
      <c r="D85" s="231" t="s">
        <v>248</v>
      </c>
      <c r="E85" s="467">
        <f>'расчет свод'!S77</f>
        <v>3.7037037037037038E-3</v>
      </c>
      <c r="F85" s="468"/>
      <c r="G85" s="88">
        <v>1</v>
      </c>
      <c r="H85" s="89" t="e">
        <f>F85*G85/#REF!</f>
        <v>#REF!</v>
      </c>
      <c r="I85" s="77">
        <v>50000</v>
      </c>
      <c r="J85" s="20"/>
      <c r="K85" s="24" t="e">
        <f t="shared" si="35"/>
        <v>#REF!</v>
      </c>
      <c r="L85" s="7"/>
      <c r="M85" s="114"/>
      <c r="Q85" s="90" t="s">
        <v>94</v>
      </c>
      <c r="R85" s="91" t="s">
        <v>50</v>
      </c>
      <c r="S85" s="92">
        <f t="shared" si="27"/>
        <v>0.16107382550335569</v>
      </c>
      <c r="T85" s="87">
        <f>T84</f>
        <v>48</v>
      </c>
      <c r="U85" s="88">
        <v>1</v>
      </c>
      <c r="V85" s="245">
        <f t="shared" si="28"/>
        <v>3.3557046979865771E-3</v>
      </c>
      <c r="W85" s="77">
        <v>50000</v>
      </c>
      <c r="X85" s="20"/>
      <c r="Y85" s="24">
        <f t="shared" si="36"/>
        <v>167.78523489932886</v>
      </c>
      <c r="AA85" s="19">
        <v>6</v>
      </c>
      <c r="AB85" s="90" t="s">
        <v>94</v>
      </c>
      <c r="AC85" s="91" t="s">
        <v>50</v>
      </c>
      <c r="AD85" s="92">
        <f t="shared" si="29"/>
        <v>0.33892617449664431</v>
      </c>
      <c r="AE85" s="87">
        <f>AE84</f>
        <v>101</v>
      </c>
      <c r="AF85" s="88">
        <v>1</v>
      </c>
      <c r="AG85" s="89">
        <f t="shared" si="30"/>
        <v>3.3557046979865771E-3</v>
      </c>
      <c r="AH85" s="77">
        <v>50000</v>
      </c>
      <c r="AI85" s="20"/>
      <c r="AJ85" s="24">
        <f t="shared" si="37"/>
        <v>167.78523489932886</v>
      </c>
      <c r="AK85" s="7"/>
      <c r="AL85" s="114"/>
      <c r="AM85" s="19">
        <v>6</v>
      </c>
      <c r="AN85" s="90" t="s">
        <v>94</v>
      </c>
      <c r="AO85" s="91" t="s">
        <v>50</v>
      </c>
      <c r="AP85" s="92">
        <f t="shared" si="31"/>
        <v>0.5</v>
      </c>
      <c r="AQ85" s="87">
        <f t="shared" si="38"/>
        <v>149</v>
      </c>
      <c r="AR85" s="88">
        <v>1</v>
      </c>
      <c r="AS85" s="89">
        <f t="shared" si="32"/>
        <v>3.3557046979865771E-3</v>
      </c>
      <c r="AT85" s="77">
        <v>50000</v>
      </c>
      <c r="AU85" s="20"/>
      <c r="AV85" s="24">
        <f t="shared" si="39"/>
        <v>167.78523489932886</v>
      </c>
      <c r="AW85" s="7"/>
      <c r="AY85" s="39">
        <f t="shared" si="33"/>
        <v>25000</v>
      </c>
      <c r="AZ85" s="251">
        <f t="shared" si="40"/>
        <v>50000</v>
      </c>
      <c r="BA85" s="13">
        <f t="shared" si="34"/>
        <v>25000</v>
      </c>
    </row>
    <row r="86" spans="1:54" ht="90" customHeight="1">
      <c r="A86" s="458"/>
      <c r="B86" s="460"/>
      <c r="C86" s="203" t="s">
        <v>93</v>
      </c>
      <c r="D86" s="231" t="s">
        <v>248</v>
      </c>
      <c r="E86" s="467">
        <f>'расчет свод'!S78</f>
        <v>1.4814814814814815E-2</v>
      </c>
      <c r="F86" s="468"/>
      <c r="G86" s="88">
        <v>1</v>
      </c>
      <c r="H86" s="89" t="e">
        <f>F86*G86/#REF!</f>
        <v>#REF!</v>
      </c>
      <c r="I86" s="77">
        <f>(40000+20000+20000+60000)/4</f>
        <v>35000</v>
      </c>
      <c r="J86" s="20"/>
      <c r="K86" s="24" t="e">
        <f t="shared" si="35"/>
        <v>#REF!</v>
      </c>
      <c r="L86" s="7"/>
      <c r="M86" s="114"/>
      <c r="Q86" s="90" t="s">
        <v>93</v>
      </c>
      <c r="R86" s="91" t="s">
        <v>50</v>
      </c>
      <c r="S86" s="92">
        <f>4/2/149*T86</f>
        <v>0.64429530201342278</v>
      </c>
      <c r="T86" s="87">
        <f>T85</f>
        <v>48</v>
      </c>
      <c r="U86" s="88">
        <v>1</v>
      </c>
      <c r="V86" s="245">
        <f t="shared" si="28"/>
        <v>1.3422818791946308E-2</v>
      </c>
      <c r="W86" s="77">
        <f>(40000+20000+20000+60000)/4</f>
        <v>35000</v>
      </c>
      <c r="X86" s="20"/>
      <c r="Y86" s="24">
        <f t="shared" si="36"/>
        <v>469.79865771812081</v>
      </c>
      <c r="AA86" s="19">
        <v>7</v>
      </c>
      <c r="AB86" s="90" t="s">
        <v>93</v>
      </c>
      <c r="AC86" s="91" t="s">
        <v>50</v>
      </c>
      <c r="AD86" s="92">
        <f>4/2/149*AE86</f>
        <v>1.3557046979865772</v>
      </c>
      <c r="AE86" s="87">
        <f>AE85</f>
        <v>101</v>
      </c>
      <c r="AF86" s="88">
        <v>1</v>
      </c>
      <c r="AG86" s="89">
        <f t="shared" si="30"/>
        <v>1.3422818791946308E-2</v>
      </c>
      <c r="AH86" s="77">
        <f>(40000+20000+20000+60000)/4</f>
        <v>35000</v>
      </c>
      <c r="AI86" s="20"/>
      <c r="AJ86" s="24">
        <f t="shared" si="37"/>
        <v>469.79865771812081</v>
      </c>
      <c r="AK86" s="7"/>
      <c r="AL86" s="114"/>
      <c r="AM86" s="19">
        <v>7</v>
      </c>
      <c r="AN86" s="90" t="s">
        <v>93</v>
      </c>
      <c r="AO86" s="91" t="s">
        <v>50</v>
      </c>
      <c r="AP86" s="92">
        <f>4/2</f>
        <v>2</v>
      </c>
      <c r="AQ86" s="87">
        <f t="shared" si="38"/>
        <v>149</v>
      </c>
      <c r="AR86" s="88">
        <v>1</v>
      </c>
      <c r="AS86" s="89">
        <f t="shared" si="32"/>
        <v>1.3422818791946308E-2</v>
      </c>
      <c r="AT86" s="77">
        <f>(40000+20000+20000+60000)/4</f>
        <v>35000</v>
      </c>
      <c r="AU86" s="20"/>
      <c r="AV86" s="24">
        <f t="shared" si="39"/>
        <v>469.79865771812081</v>
      </c>
      <c r="AW86" s="7"/>
      <c r="AY86" s="39">
        <f t="shared" si="33"/>
        <v>70000</v>
      </c>
      <c r="AZ86" s="251">
        <f t="shared" si="40"/>
        <v>140000</v>
      </c>
      <c r="BA86" s="13">
        <f t="shared" si="34"/>
        <v>70000</v>
      </c>
      <c r="BB86" s="53">
        <f>BB87-AY81-BA81</f>
        <v>634490</v>
      </c>
    </row>
    <row r="87" spans="1:54" ht="15.75" hidden="1" customHeight="1" thickBot="1">
      <c r="A87" s="458"/>
      <c r="B87" s="460"/>
      <c r="C87" s="519"/>
      <c r="D87" s="519"/>
      <c r="E87" s="519"/>
      <c r="F87" s="519"/>
      <c r="G87" s="519"/>
      <c r="H87" s="519"/>
      <c r="I87" s="519"/>
      <c r="J87" s="520"/>
      <c r="K87" s="26" t="e">
        <f>SUM(K80:K86)</f>
        <v>#REF!</v>
      </c>
      <c r="L87" s="7"/>
      <c r="M87" s="115"/>
      <c r="Q87" s="197"/>
      <c r="R87" s="197"/>
      <c r="S87" s="197"/>
      <c r="T87" s="197"/>
      <c r="U87" s="197"/>
      <c r="V87" s="197"/>
      <c r="W87" s="197"/>
      <c r="X87" s="197"/>
      <c r="Y87" s="26">
        <f>SUM(Y80:Y86)</f>
        <v>2632.5167785234898</v>
      </c>
      <c r="AA87" s="521" t="s">
        <v>27</v>
      </c>
      <c r="AB87" s="519"/>
      <c r="AC87" s="519"/>
      <c r="AD87" s="519"/>
      <c r="AE87" s="519"/>
      <c r="AF87" s="519"/>
      <c r="AG87" s="519"/>
      <c r="AH87" s="519"/>
      <c r="AI87" s="520"/>
      <c r="AJ87" s="26">
        <f>SUM(AJ80:AJ86)</f>
        <v>2632.5167785234898</v>
      </c>
      <c r="AK87" s="7"/>
      <c r="AL87" s="115"/>
      <c r="AM87" s="521" t="s">
        <v>27</v>
      </c>
      <c r="AN87" s="519"/>
      <c r="AO87" s="519"/>
      <c r="AP87" s="519"/>
      <c r="AQ87" s="519"/>
      <c r="AR87" s="519"/>
      <c r="AS87" s="519"/>
      <c r="AT87" s="519"/>
      <c r="AU87" s="520"/>
      <c r="AV87" s="26">
        <f>SUM(AV80:AV86)</f>
        <v>2632.5167785234898</v>
      </c>
      <c r="AW87" s="7"/>
      <c r="AY87" s="26">
        <f>SUM(AY80:AY86)</f>
        <v>392245</v>
      </c>
      <c r="AZ87" s="13">
        <f>(634490+150000)/2</f>
        <v>392245</v>
      </c>
      <c r="BA87" s="128">
        <f>SUM(BA80:BA86)</f>
        <v>392245</v>
      </c>
      <c r="BB87" s="125">
        <f>AY87+BA87</f>
        <v>784490</v>
      </c>
    </row>
    <row r="88" spans="1:54" ht="15" hidden="1" customHeight="1">
      <c r="A88" s="458"/>
      <c r="B88" s="460"/>
      <c r="C88" s="503" t="s">
        <v>64</v>
      </c>
      <c r="D88" s="503"/>
      <c r="E88" s="503"/>
      <c r="F88" s="503"/>
      <c r="G88" s="503"/>
      <c r="H88" s="503"/>
      <c r="I88" s="503"/>
      <c r="J88" s="503"/>
      <c r="K88" s="503"/>
      <c r="L88" s="504"/>
      <c r="M88" s="113"/>
      <c r="Q88" s="197"/>
      <c r="R88" s="197"/>
      <c r="S88" s="197"/>
      <c r="T88" s="197"/>
      <c r="U88" s="197"/>
      <c r="V88" s="197"/>
      <c r="W88" s="197"/>
      <c r="X88" s="197"/>
      <c r="Y88" s="197"/>
      <c r="AA88" s="502" t="s">
        <v>64</v>
      </c>
      <c r="AB88" s="503"/>
      <c r="AC88" s="503"/>
      <c r="AD88" s="503"/>
      <c r="AE88" s="503"/>
      <c r="AF88" s="503"/>
      <c r="AG88" s="503"/>
      <c r="AH88" s="503"/>
      <c r="AI88" s="503"/>
      <c r="AJ88" s="503"/>
      <c r="AK88" s="504"/>
      <c r="AL88" s="113"/>
      <c r="AM88" s="502" t="s">
        <v>64</v>
      </c>
      <c r="AN88" s="503"/>
      <c r="AO88" s="503"/>
      <c r="AP88" s="503"/>
      <c r="AQ88" s="503"/>
      <c r="AR88" s="503"/>
      <c r="AS88" s="503"/>
      <c r="AT88" s="503"/>
      <c r="AU88" s="503"/>
      <c r="AV88" s="503"/>
      <c r="AW88" s="504"/>
      <c r="AZ88" s="74">
        <f>AZ87-AY87</f>
        <v>0</v>
      </c>
      <c r="BA88" s="74"/>
      <c r="BB88" s="74"/>
    </row>
    <row r="89" spans="1:54" ht="15" hidden="1" customHeight="1">
      <c r="A89" s="458"/>
      <c r="B89" s="460"/>
      <c r="C89" s="253"/>
      <c r="D89" s="19"/>
      <c r="E89" s="19"/>
      <c r="F89" s="5"/>
      <c r="G89" s="34">
        <v>300</v>
      </c>
      <c r="H89" s="37" t="e">
        <f>F89*G89/#REF!</f>
        <v>#REF!</v>
      </c>
      <c r="I89" s="3"/>
      <c r="J89" s="20"/>
      <c r="K89" s="24" t="e">
        <f>I89*H89</f>
        <v>#REF!</v>
      </c>
      <c r="L89" s="7"/>
      <c r="M89" s="114"/>
      <c r="Q89" s="19"/>
      <c r="R89" s="19"/>
      <c r="S89" s="5"/>
      <c r="T89" s="1">
        <f>300*245</f>
        <v>73500</v>
      </c>
      <c r="U89" s="34">
        <v>300</v>
      </c>
      <c r="V89" s="37">
        <f>S89*U89/T89</f>
        <v>0</v>
      </c>
      <c r="W89" s="3"/>
      <c r="X89" s="20"/>
      <c r="Y89" s="24">
        <f>W89*V89</f>
        <v>0</v>
      </c>
      <c r="AA89" s="19"/>
      <c r="AB89" s="19"/>
      <c r="AC89" s="19"/>
      <c r="AD89" s="5"/>
      <c r="AE89" s="1">
        <f>300*245</f>
        <v>73500</v>
      </c>
      <c r="AF89" s="34">
        <v>300</v>
      </c>
      <c r="AG89" s="37">
        <f>AD89*AF89/AE89</f>
        <v>0</v>
      </c>
      <c r="AH89" s="3"/>
      <c r="AI89" s="20"/>
      <c r="AJ89" s="24">
        <f>AH89*AG89</f>
        <v>0</v>
      </c>
      <c r="AK89" s="7"/>
      <c r="AL89" s="114"/>
      <c r="AM89" s="19"/>
      <c r="AN89" s="19"/>
      <c r="AO89" s="19"/>
      <c r="AP89" s="5"/>
      <c r="AQ89" s="1">
        <f>300*245</f>
        <v>73500</v>
      </c>
      <c r="AR89" s="34">
        <v>300</v>
      </c>
      <c r="AS89" s="37">
        <f>AP89*AR89/AQ89</f>
        <v>0</v>
      </c>
      <c r="AT89" s="3"/>
      <c r="AU89" s="20"/>
      <c r="AV89" s="24">
        <f>AT89*AS89</f>
        <v>0</v>
      </c>
      <c r="AW89" s="7"/>
      <c r="AY89" s="39">
        <f t="shared" ref="AY89:AY99" si="41">AJ89*443052</f>
        <v>0</v>
      </c>
    </row>
    <row r="90" spans="1:54" ht="15" hidden="1" customHeight="1">
      <c r="A90" s="458"/>
      <c r="B90" s="460"/>
      <c r="C90" s="253"/>
      <c r="D90" s="19"/>
      <c r="E90" s="19"/>
      <c r="F90" s="5"/>
      <c r="G90" s="34">
        <v>300</v>
      </c>
      <c r="H90" s="37" t="e">
        <f>F90*G90/#REF!</f>
        <v>#REF!</v>
      </c>
      <c r="I90" s="4"/>
      <c r="J90" s="20"/>
      <c r="K90" s="24" t="e">
        <f>I90*H90</f>
        <v>#REF!</v>
      </c>
      <c r="L90" s="7"/>
      <c r="M90" s="114"/>
      <c r="Q90" s="19"/>
      <c r="R90" s="19"/>
      <c r="S90" s="5"/>
      <c r="T90" s="1">
        <f>300*245</f>
        <v>73500</v>
      </c>
      <c r="U90" s="34">
        <v>300</v>
      </c>
      <c r="V90" s="37">
        <f>S90*U90/T90</f>
        <v>0</v>
      </c>
      <c r="W90" s="4"/>
      <c r="X90" s="20"/>
      <c r="Y90" s="24">
        <f>W90*V90</f>
        <v>0</v>
      </c>
      <c r="AA90" s="19"/>
      <c r="AB90" s="19"/>
      <c r="AC90" s="19"/>
      <c r="AD90" s="5"/>
      <c r="AE90" s="1">
        <f>300*245</f>
        <v>73500</v>
      </c>
      <c r="AF90" s="34">
        <v>300</v>
      </c>
      <c r="AG90" s="37">
        <f>AD90*AF90/AE90</f>
        <v>0</v>
      </c>
      <c r="AH90" s="4"/>
      <c r="AI90" s="20"/>
      <c r="AJ90" s="24">
        <f>AH90*AG90</f>
        <v>0</v>
      </c>
      <c r="AK90" s="7"/>
      <c r="AL90" s="114"/>
      <c r="AM90" s="19"/>
      <c r="AN90" s="19"/>
      <c r="AO90" s="19"/>
      <c r="AP90" s="5"/>
      <c r="AQ90" s="1">
        <f>300*245</f>
        <v>73500</v>
      </c>
      <c r="AR90" s="34">
        <v>300</v>
      </c>
      <c r="AS90" s="37">
        <f>AP90*AR90/AQ90</f>
        <v>0</v>
      </c>
      <c r="AT90" s="4"/>
      <c r="AU90" s="20"/>
      <c r="AV90" s="24">
        <f>AT90*AS90</f>
        <v>0</v>
      </c>
      <c r="AW90" s="7"/>
      <c r="AY90" s="39">
        <f t="shared" si="41"/>
        <v>0</v>
      </c>
    </row>
    <row r="91" spans="1:54" ht="15" hidden="1" customHeight="1">
      <c r="A91" s="458"/>
      <c r="B91" s="460"/>
      <c r="C91" s="253"/>
      <c r="D91" s="19"/>
      <c r="E91" s="19"/>
      <c r="F91" s="5"/>
      <c r="G91" s="34">
        <v>300</v>
      </c>
      <c r="H91" s="37" t="e">
        <f>F91*G91/#REF!</f>
        <v>#REF!</v>
      </c>
      <c r="I91" s="4"/>
      <c r="J91" s="20"/>
      <c r="K91" s="24" t="e">
        <f>I91*H91</f>
        <v>#REF!</v>
      </c>
      <c r="L91" s="7"/>
      <c r="M91" s="114"/>
      <c r="Q91" s="19"/>
      <c r="R91" s="19"/>
      <c r="S91" s="5"/>
      <c r="T91" s="1">
        <f>300*245</f>
        <v>73500</v>
      </c>
      <c r="U91" s="34">
        <v>300</v>
      </c>
      <c r="V91" s="37">
        <f>S91*U91/T91</f>
        <v>0</v>
      </c>
      <c r="W91" s="4"/>
      <c r="X91" s="20"/>
      <c r="Y91" s="24">
        <f>W91*V91</f>
        <v>0</v>
      </c>
      <c r="AA91" s="19"/>
      <c r="AB91" s="19"/>
      <c r="AC91" s="19"/>
      <c r="AD91" s="5"/>
      <c r="AE91" s="1">
        <f>300*245</f>
        <v>73500</v>
      </c>
      <c r="AF91" s="34">
        <v>300</v>
      </c>
      <c r="AG91" s="37">
        <f>AD91*AF91/AE91</f>
        <v>0</v>
      </c>
      <c r="AH91" s="4"/>
      <c r="AI91" s="20"/>
      <c r="AJ91" s="24">
        <f>AH91*AG91</f>
        <v>0</v>
      </c>
      <c r="AK91" s="7"/>
      <c r="AL91" s="114"/>
      <c r="AM91" s="19"/>
      <c r="AN91" s="19"/>
      <c r="AO91" s="19"/>
      <c r="AP91" s="5"/>
      <c r="AQ91" s="1">
        <f>300*245</f>
        <v>73500</v>
      </c>
      <c r="AR91" s="34">
        <v>300</v>
      </c>
      <c r="AS91" s="37">
        <f>AP91*AR91/AQ91</f>
        <v>0</v>
      </c>
      <c r="AT91" s="4"/>
      <c r="AU91" s="20"/>
      <c r="AV91" s="24">
        <f>AT91*AS91</f>
        <v>0</v>
      </c>
      <c r="AW91" s="7"/>
      <c r="AY91" s="39">
        <f t="shared" si="41"/>
        <v>0</v>
      </c>
    </row>
    <row r="92" spans="1:54" ht="15" hidden="1" customHeight="1">
      <c r="A92" s="458"/>
      <c r="B92" s="460"/>
      <c r="C92" s="519"/>
      <c r="D92" s="519"/>
      <c r="E92" s="519"/>
      <c r="F92" s="519"/>
      <c r="G92" s="519"/>
      <c r="H92" s="519"/>
      <c r="I92" s="519"/>
      <c r="J92" s="520"/>
      <c r="K92" s="26" t="e">
        <f>SUM(K89:K91)</f>
        <v>#REF!</v>
      </c>
      <c r="L92" s="7"/>
      <c r="M92" s="115"/>
      <c r="Q92" s="197"/>
      <c r="R92" s="197"/>
      <c r="S92" s="197"/>
      <c r="T92" s="197"/>
      <c r="U92" s="197"/>
      <c r="V92" s="197"/>
      <c r="W92" s="197"/>
      <c r="X92" s="197"/>
      <c r="Y92" s="26">
        <f>SUM(Y89:Y91)</f>
        <v>0</v>
      </c>
      <c r="AA92" s="521" t="s">
        <v>27</v>
      </c>
      <c r="AB92" s="519"/>
      <c r="AC92" s="519"/>
      <c r="AD92" s="519"/>
      <c r="AE92" s="519"/>
      <c r="AF92" s="519"/>
      <c r="AG92" s="519"/>
      <c r="AH92" s="519"/>
      <c r="AI92" s="520"/>
      <c r="AJ92" s="26">
        <f>SUM(AJ89:AJ91)</f>
        <v>0</v>
      </c>
      <c r="AK92" s="7"/>
      <c r="AL92" s="115"/>
      <c r="AM92" s="521" t="s">
        <v>27</v>
      </c>
      <c r="AN92" s="519"/>
      <c r="AO92" s="519"/>
      <c r="AP92" s="519"/>
      <c r="AQ92" s="519"/>
      <c r="AR92" s="519"/>
      <c r="AS92" s="519"/>
      <c r="AT92" s="519"/>
      <c r="AU92" s="520"/>
      <c r="AV92" s="26">
        <f>SUM(AV89:AV91)</f>
        <v>0</v>
      </c>
      <c r="AW92" s="7"/>
      <c r="AY92" s="39">
        <f t="shared" si="41"/>
        <v>0</v>
      </c>
    </row>
    <row r="93" spans="1:54" s="255" customFormat="1" ht="26.25" customHeight="1">
      <c r="A93" s="458"/>
      <c r="B93" s="460"/>
      <c r="C93" s="462" t="s">
        <v>21</v>
      </c>
      <c r="D93" s="462"/>
      <c r="E93" s="462"/>
      <c r="F93" s="462"/>
      <c r="G93" s="462"/>
      <c r="H93" s="462"/>
      <c r="I93" s="462"/>
      <c r="J93" s="462"/>
      <c r="K93" s="462"/>
      <c r="L93" s="463"/>
      <c r="M93" s="254"/>
      <c r="P93" s="256"/>
      <c r="Q93" s="256"/>
      <c r="R93" s="256"/>
      <c r="S93" s="256"/>
      <c r="T93" s="256"/>
      <c r="U93" s="256"/>
      <c r="V93" s="256"/>
      <c r="W93" s="256"/>
      <c r="X93" s="256"/>
      <c r="Y93" s="256"/>
      <c r="Z93" s="257"/>
      <c r="AA93" s="461" t="s">
        <v>21</v>
      </c>
      <c r="AB93" s="462"/>
      <c r="AC93" s="462"/>
      <c r="AD93" s="462"/>
      <c r="AE93" s="462"/>
      <c r="AF93" s="462"/>
      <c r="AG93" s="462"/>
      <c r="AH93" s="462"/>
      <c r="AI93" s="462"/>
      <c r="AJ93" s="462"/>
      <c r="AK93" s="463"/>
      <c r="AL93" s="254"/>
      <c r="AM93" s="461" t="s">
        <v>21</v>
      </c>
      <c r="AN93" s="462"/>
      <c r="AO93" s="462"/>
      <c r="AP93" s="462"/>
      <c r="AQ93" s="462"/>
      <c r="AR93" s="462"/>
      <c r="AS93" s="462"/>
      <c r="AT93" s="462"/>
      <c r="AU93" s="462"/>
      <c r="AV93" s="462"/>
      <c r="AW93" s="463"/>
      <c r="AY93" s="258">
        <f t="shared" si="41"/>
        <v>0</v>
      </c>
    </row>
    <row r="94" spans="1:54" ht="30.75" customHeight="1">
      <c r="A94" s="458"/>
      <c r="B94" s="460"/>
      <c r="C94" s="203" t="s">
        <v>22</v>
      </c>
      <c r="D94" s="231" t="s">
        <v>248</v>
      </c>
      <c r="E94" s="467">
        <f>'расчет свод'!S86</f>
        <v>3.7037037037037038E-3</v>
      </c>
      <c r="F94" s="468"/>
      <c r="G94" s="88">
        <v>1</v>
      </c>
      <c r="H94" s="89" t="e">
        <f>F94*G94/#REF!</f>
        <v>#REF!</v>
      </c>
      <c r="I94" s="79">
        <v>40000</v>
      </c>
      <c r="J94" s="5"/>
      <c r="K94" s="24" t="e">
        <f>H94*I94</f>
        <v>#REF!</v>
      </c>
      <c r="L94" s="7"/>
      <c r="M94" s="114"/>
      <c r="Q94" s="90" t="s">
        <v>22</v>
      </c>
      <c r="R94" s="90" t="s">
        <v>29</v>
      </c>
      <c r="S94" s="92">
        <f>1/2/149*T94</f>
        <v>0.16107382550335569</v>
      </c>
      <c r="T94" s="87">
        <v>48</v>
      </c>
      <c r="U94" s="88">
        <v>1</v>
      </c>
      <c r="V94" s="89">
        <f>S94*U94/T94</f>
        <v>3.3557046979865771E-3</v>
      </c>
      <c r="W94" s="79">
        <v>40000</v>
      </c>
      <c r="X94" s="5"/>
      <c r="Y94" s="24">
        <f>V94*W94</f>
        <v>134.2281879194631</v>
      </c>
      <c r="AA94" s="19">
        <v>1</v>
      </c>
      <c r="AB94" s="90" t="s">
        <v>22</v>
      </c>
      <c r="AC94" s="90" t="s">
        <v>29</v>
      </c>
      <c r="AD94" s="92">
        <f>1/2/149*AE94</f>
        <v>0.33892617449664431</v>
      </c>
      <c r="AE94" s="87">
        <v>101</v>
      </c>
      <c r="AF94" s="88">
        <v>1</v>
      </c>
      <c r="AG94" s="89">
        <f>AD94*AF94/AE94</f>
        <v>3.3557046979865771E-3</v>
      </c>
      <c r="AH94" s="79">
        <v>40000</v>
      </c>
      <c r="AI94" s="5"/>
      <c r="AJ94" s="24">
        <f>AG94*AH94</f>
        <v>134.2281879194631</v>
      </c>
      <c r="AK94" s="7"/>
      <c r="AL94" s="114"/>
      <c r="AM94" s="19">
        <v>1</v>
      </c>
      <c r="AN94" s="90" t="s">
        <v>22</v>
      </c>
      <c r="AO94" s="90" t="s">
        <v>29</v>
      </c>
      <c r="AP94" s="148">
        <v>0.5</v>
      </c>
      <c r="AQ94" s="87">
        <v>149</v>
      </c>
      <c r="AR94" s="88">
        <v>1</v>
      </c>
      <c r="AS94" s="89">
        <f>AP94*AR94/AQ94</f>
        <v>3.3557046979865771E-3</v>
      </c>
      <c r="AT94" s="79">
        <v>40000</v>
      </c>
      <c r="AU94" s="5"/>
      <c r="AV94" s="24">
        <f>AS94*AT94</f>
        <v>134.2281879194631</v>
      </c>
      <c r="AW94" s="7"/>
      <c r="AY94" s="39">
        <f>AJ94*149</f>
        <v>20000</v>
      </c>
      <c r="BA94" s="13">
        <f>AP94*AT94</f>
        <v>20000</v>
      </c>
    </row>
    <row r="95" spans="1:54" ht="39" customHeight="1">
      <c r="A95" s="458"/>
      <c r="B95" s="460"/>
      <c r="C95" s="203" t="s">
        <v>24</v>
      </c>
      <c r="D95" s="231" t="s">
        <v>248</v>
      </c>
      <c r="E95" s="467">
        <f>'расчет свод'!S87</f>
        <v>7.4074074074074077E-3</v>
      </c>
      <c r="F95" s="468"/>
      <c r="G95" s="88">
        <v>1</v>
      </c>
      <c r="H95" s="89" t="e">
        <f>F95*G95/#REF!</f>
        <v>#REF!</v>
      </c>
      <c r="I95" s="79">
        <v>60000</v>
      </c>
      <c r="J95" s="5"/>
      <c r="K95" s="24" t="e">
        <f>H95*I95</f>
        <v>#REF!</v>
      </c>
      <c r="L95" s="7"/>
      <c r="M95" s="114"/>
      <c r="Q95" s="90" t="s">
        <v>24</v>
      </c>
      <c r="R95" s="90" t="s">
        <v>132</v>
      </c>
      <c r="S95" s="148">
        <f>1/149*T95</f>
        <v>0.32214765100671139</v>
      </c>
      <c r="T95" s="87">
        <v>48</v>
      </c>
      <c r="U95" s="88">
        <v>1</v>
      </c>
      <c r="V95" s="89">
        <f>S95*U95/T95</f>
        <v>6.7114093959731542E-3</v>
      </c>
      <c r="W95" s="79">
        <v>60000</v>
      </c>
      <c r="X95" s="5"/>
      <c r="Y95" s="24">
        <f>V95*W95</f>
        <v>402.68456375838923</v>
      </c>
      <c r="AA95" s="19">
        <v>2</v>
      </c>
      <c r="AB95" s="90" t="s">
        <v>24</v>
      </c>
      <c r="AC95" s="90" t="s">
        <v>132</v>
      </c>
      <c r="AD95" s="148">
        <f>1/149*AE95</f>
        <v>0.67785234899328861</v>
      </c>
      <c r="AE95" s="87">
        <v>101</v>
      </c>
      <c r="AF95" s="88">
        <v>1</v>
      </c>
      <c r="AG95" s="89">
        <f>AD95*AF95/AE95</f>
        <v>6.7114093959731542E-3</v>
      </c>
      <c r="AH95" s="79">
        <v>60000</v>
      </c>
      <c r="AI95" s="5"/>
      <c r="AJ95" s="24">
        <f>AG95*AH95</f>
        <v>402.68456375838923</v>
      </c>
      <c r="AK95" s="7"/>
      <c r="AL95" s="114"/>
      <c r="AM95" s="19">
        <v>2</v>
      </c>
      <c r="AN95" s="90" t="s">
        <v>24</v>
      </c>
      <c r="AO95" s="90" t="s">
        <v>132</v>
      </c>
      <c r="AP95" s="148">
        <v>0</v>
      </c>
      <c r="AQ95" s="87">
        <v>149</v>
      </c>
      <c r="AR95" s="88">
        <v>1</v>
      </c>
      <c r="AS95" s="89">
        <f>AP95*AR95/AQ95</f>
        <v>0</v>
      </c>
      <c r="AT95" s="79">
        <v>60000</v>
      </c>
      <c r="AU95" s="5"/>
      <c r="AV95" s="24">
        <f>AS95*AT95</f>
        <v>0</v>
      </c>
      <c r="AW95" s="7"/>
      <c r="AY95" s="39">
        <f>AJ95*149</f>
        <v>59999.999999999993</v>
      </c>
      <c r="BA95" s="13">
        <f>AP95*AT95</f>
        <v>0</v>
      </c>
    </row>
    <row r="96" spans="1:54" ht="15" hidden="1" customHeight="1">
      <c r="A96" s="458"/>
      <c r="B96" s="460"/>
      <c r="C96" s="203"/>
      <c r="D96" s="231" t="s">
        <v>248</v>
      </c>
      <c r="E96" s="467">
        <f>'расчет свод'!S88</f>
        <v>5.1546391752577319E-3</v>
      </c>
      <c r="F96" s="468"/>
      <c r="G96" s="88">
        <v>1</v>
      </c>
      <c r="H96" s="89" t="e">
        <f>F96*G96/#REF!</f>
        <v>#REF!</v>
      </c>
      <c r="I96" s="80"/>
      <c r="J96" s="5"/>
      <c r="K96" s="24" t="e">
        <f>H96*I96</f>
        <v>#REF!</v>
      </c>
      <c r="L96" s="7"/>
      <c r="M96" s="114"/>
      <c r="Q96" s="90"/>
      <c r="R96" s="84"/>
      <c r="S96" s="148">
        <f>1*0.5</f>
        <v>0.5</v>
      </c>
      <c r="T96" s="87">
        <v>135</v>
      </c>
      <c r="U96" s="88">
        <v>1</v>
      </c>
      <c r="V96" s="89">
        <f>S96*U96/T96</f>
        <v>3.7037037037037038E-3</v>
      </c>
      <c r="W96" s="80"/>
      <c r="X96" s="5"/>
      <c r="Y96" s="24">
        <f>V96*W96</f>
        <v>0</v>
      </c>
      <c r="AA96" s="19"/>
      <c r="AB96" s="90"/>
      <c r="AC96" s="84"/>
      <c r="AD96" s="148">
        <f>1*0.5</f>
        <v>0.5</v>
      </c>
      <c r="AE96" s="87">
        <v>135</v>
      </c>
      <c r="AF96" s="88">
        <v>1</v>
      </c>
      <c r="AG96" s="89">
        <f>AD96*AF96/AE96</f>
        <v>3.7037037037037038E-3</v>
      </c>
      <c r="AH96" s="80"/>
      <c r="AI96" s="5"/>
      <c r="AJ96" s="24">
        <f>AG96*AH96</f>
        <v>0</v>
      </c>
      <c r="AK96" s="7"/>
      <c r="AL96" s="114"/>
      <c r="AM96" s="19"/>
      <c r="AN96" s="90"/>
      <c r="AO96" s="84"/>
      <c r="AP96" s="148">
        <f>1*0.5</f>
        <v>0.5</v>
      </c>
      <c r="AQ96" s="87">
        <v>135</v>
      </c>
      <c r="AR96" s="88">
        <v>1</v>
      </c>
      <c r="AS96" s="89">
        <f>AP96*AR96/AQ96</f>
        <v>3.7037037037037038E-3</v>
      </c>
      <c r="AT96" s="80"/>
      <c r="AU96" s="5"/>
      <c r="AV96" s="24">
        <f>AS96*AT96</f>
        <v>0</v>
      </c>
      <c r="AW96" s="7"/>
      <c r="AY96" s="39">
        <f t="shared" si="41"/>
        <v>0</v>
      </c>
      <c r="BA96" s="13">
        <f>AP96*AT96</f>
        <v>0</v>
      </c>
    </row>
    <row r="97" spans="1:55" ht="45" customHeight="1">
      <c r="A97" s="458"/>
      <c r="B97" s="460"/>
      <c r="C97" s="203" t="s">
        <v>25</v>
      </c>
      <c r="D97" s="231" t="s">
        <v>248</v>
      </c>
      <c r="E97" s="467">
        <f>'расчет свод'!S89</f>
        <v>3.7037037037037038E-3</v>
      </c>
      <c r="F97" s="468"/>
      <c r="G97" s="88">
        <v>1</v>
      </c>
      <c r="H97" s="89" t="e">
        <f>F97*G97/#REF!</f>
        <v>#REF!</v>
      </c>
      <c r="I97" s="79">
        <v>600</v>
      </c>
      <c r="J97" s="5"/>
      <c r="K97" s="24" t="e">
        <f>H97*I97</f>
        <v>#REF!</v>
      </c>
      <c r="L97" s="7"/>
      <c r="M97" s="115"/>
      <c r="Q97" s="90" t="s">
        <v>25</v>
      </c>
      <c r="R97" s="85" t="s">
        <v>77</v>
      </c>
      <c r="S97" s="92">
        <f>1/2/149*T97</f>
        <v>0.16107382550335569</v>
      </c>
      <c r="T97" s="87">
        <v>48</v>
      </c>
      <c r="U97" s="88">
        <v>1</v>
      </c>
      <c r="V97" s="89">
        <f>S97*U97/T97</f>
        <v>3.3557046979865771E-3</v>
      </c>
      <c r="W97" s="79">
        <v>600</v>
      </c>
      <c r="X97" s="5"/>
      <c r="Y97" s="24">
        <f>V97*W97</f>
        <v>2.0134228187919461</v>
      </c>
      <c r="AA97" s="21">
        <v>3</v>
      </c>
      <c r="AB97" s="90" t="s">
        <v>25</v>
      </c>
      <c r="AC97" s="85" t="s">
        <v>77</v>
      </c>
      <c r="AD97" s="92">
        <f>1/2/149*AE97</f>
        <v>0.33892617449664431</v>
      </c>
      <c r="AE97" s="87">
        <v>101</v>
      </c>
      <c r="AF97" s="88">
        <v>1</v>
      </c>
      <c r="AG97" s="89">
        <f>AD97*AF97/AE97</f>
        <v>3.3557046979865771E-3</v>
      </c>
      <c r="AH97" s="79">
        <v>600</v>
      </c>
      <c r="AI97" s="5"/>
      <c r="AJ97" s="24">
        <f>AG97*AH97</f>
        <v>2.0134228187919461</v>
      </c>
      <c r="AK97" s="7"/>
      <c r="AL97" s="115"/>
      <c r="AM97" s="21">
        <v>3</v>
      </c>
      <c r="AN97" s="90" t="s">
        <v>25</v>
      </c>
      <c r="AO97" s="85" t="s">
        <v>77</v>
      </c>
      <c r="AP97" s="148">
        <f>1*0.5</f>
        <v>0.5</v>
      </c>
      <c r="AQ97" s="87">
        <v>149</v>
      </c>
      <c r="AR97" s="88">
        <v>1</v>
      </c>
      <c r="AS97" s="89">
        <f>AP97*AR97/AQ97</f>
        <v>3.3557046979865771E-3</v>
      </c>
      <c r="AT97" s="79">
        <v>600</v>
      </c>
      <c r="AU97" s="5"/>
      <c r="AV97" s="24">
        <f>AS97*AT97</f>
        <v>2.0134228187919461</v>
      </c>
      <c r="AW97" s="7"/>
      <c r="AY97" s="39">
        <f>AJ97*149</f>
        <v>299.99999999999994</v>
      </c>
      <c r="BA97" s="13">
        <f>AP97*AT97</f>
        <v>300</v>
      </c>
    </row>
    <row r="98" spans="1:55" ht="15.75" hidden="1" customHeight="1" thickBot="1">
      <c r="A98" s="458"/>
      <c r="B98" s="460"/>
      <c r="C98" s="519"/>
      <c r="D98" s="519"/>
      <c r="E98" s="519"/>
      <c r="F98" s="519"/>
      <c r="G98" s="519"/>
      <c r="H98" s="519"/>
      <c r="I98" s="519"/>
      <c r="J98" s="520"/>
      <c r="K98" s="26" t="e">
        <f>SUM(K94:K97)</f>
        <v>#REF!</v>
      </c>
      <c r="L98" s="7"/>
      <c r="M98" s="115"/>
      <c r="Q98" s="197"/>
      <c r="R98" s="197"/>
      <c r="S98" s="197"/>
      <c r="T98" s="197"/>
      <c r="U98" s="197"/>
      <c r="V98" s="197"/>
      <c r="W98" s="197"/>
      <c r="X98" s="197"/>
      <c r="Y98" s="26">
        <f>SUM(Y94:Y97)</f>
        <v>538.92617449664431</v>
      </c>
      <c r="AA98" s="521" t="s">
        <v>27</v>
      </c>
      <c r="AB98" s="519"/>
      <c r="AC98" s="519"/>
      <c r="AD98" s="519"/>
      <c r="AE98" s="519"/>
      <c r="AF98" s="519"/>
      <c r="AG98" s="519"/>
      <c r="AH98" s="519"/>
      <c r="AI98" s="520"/>
      <c r="AJ98" s="26">
        <f>SUM(AJ94:AJ97)</f>
        <v>538.92617449664431</v>
      </c>
      <c r="AK98" s="7"/>
      <c r="AL98" s="115"/>
      <c r="AM98" s="521" t="s">
        <v>27</v>
      </c>
      <c r="AN98" s="519"/>
      <c r="AO98" s="519"/>
      <c r="AP98" s="519"/>
      <c r="AQ98" s="519"/>
      <c r="AR98" s="519"/>
      <c r="AS98" s="519"/>
      <c r="AT98" s="519"/>
      <c r="AU98" s="520"/>
      <c r="AV98" s="26">
        <f>SUM(AV94:AV97)</f>
        <v>136.24161073825505</v>
      </c>
      <c r="AW98" s="7"/>
      <c r="AY98" s="26">
        <f>AY94+AY95+AY97</f>
        <v>80300</v>
      </c>
      <c r="AZ98" s="13">
        <v>100600</v>
      </c>
      <c r="BA98" s="119">
        <f>SUM(BA94:BA97)</f>
        <v>20300</v>
      </c>
      <c r="BB98" s="125">
        <f>AY98+BA98</f>
        <v>100600</v>
      </c>
      <c r="BC98" s="13">
        <v>221</v>
      </c>
    </row>
    <row r="99" spans="1:55" s="255" customFormat="1" ht="24" customHeight="1">
      <c r="A99" s="458"/>
      <c r="B99" s="460"/>
      <c r="C99" s="462" t="s">
        <v>26</v>
      </c>
      <c r="D99" s="462"/>
      <c r="E99" s="462"/>
      <c r="F99" s="462"/>
      <c r="G99" s="462"/>
      <c r="H99" s="462"/>
      <c r="I99" s="462"/>
      <c r="J99" s="462"/>
      <c r="K99" s="462"/>
      <c r="L99" s="463"/>
      <c r="M99" s="254"/>
      <c r="P99" s="256"/>
      <c r="Q99" s="256"/>
      <c r="R99" s="256"/>
      <c r="S99" s="256"/>
      <c r="T99" s="256"/>
      <c r="U99" s="256"/>
      <c r="V99" s="256"/>
      <c r="W99" s="256"/>
      <c r="X99" s="256"/>
      <c r="Y99" s="256"/>
      <c r="Z99" s="257"/>
      <c r="AA99" s="461" t="s">
        <v>26</v>
      </c>
      <c r="AB99" s="462"/>
      <c r="AC99" s="462"/>
      <c r="AD99" s="462"/>
      <c r="AE99" s="462"/>
      <c r="AF99" s="462"/>
      <c r="AG99" s="462"/>
      <c r="AH99" s="462"/>
      <c r="AI99" s="462"/>
      <c r="AJ99" s="462"/>
      <c r="AK99" s="463"/>
      <c r="AL99" s="254"/>
      <c r="AM99" s="461" t="s">
        <v>26</v>
      </c>
      <c r="AN99" s="462"/>
      <c r="AO99" s="462"/>
      <c r="AP99" s="462"/>
      <c r="AQ99" s="462"/>
      <c r="AR99" s="462"/>
      <c r="AS99" s="462"/>
      <c r="AT99" s="462"/>
      <c r="AU99" s="462"/>
      <c r="AV99" s="462"/>
      <c r="AW99" s="463"/>
      <c r="AY99" s="258">
        <f t="shared" si="41"/>
        <v>0</v>
      </c>
      <c r="AZ99" s="259">
        <f>AY98+BA98</f>
        <v>100600</v>
      </c>
    </row>
    <row r="100" spans="1:55" ht="39" customHeight="1">
      <c r="A100" s="458"/>
      <c r="B100" s="460"/>
      <c r="C100" s="203" t="s">
        <v>76</v>
      </c>
      <c r="D100" s="155" t="s">
        <v>30</v>
      </c>
      <c r="E100" s="467">
        <f>'расчет свод'!S92</f>
        <v>7.4074074074074077E-3</v>
      </c>
      <c r="F100" s="468"/>
      <c r="G100" s="88">
        <v>1</v>
      </c>
      <c r="H100" s="260" t="e">
        <f>F100*G100/#REF!</f>
        <v>#REF!</v>
      </c>
      <c r="I100" s="79">
        <v>25000</v>
      </c>
      <c r="J100" s="61"/>
      <c r="K100" s="24" t="e">
        <f>H100*I100</f>
        <v>#REF!</v>
      </c>
      <c r="L100" s="7"/>
      <c r="M100" s="114"/>
      <c r="Q100" s="90" t="s">
        <v>76</v>
      </c>
      <c r="R100" s="90" t="s">
        <v>30</v>
      </c>
      <c r="S100" s="148">
        <f>1/149*T100</f>
        <v>0.32214765100671139</v>
      </c>
      <c r="T100" s="87">
        <v>48</v>
      </c>
      <c r="U100" s="88">
        <v>1</v>
      </c>
      <c r="V100" s="89">
        <f>S100*U100/T100</f>
        <v>6.7114093959731542E-3</v>
      </c>
      <c r="W100" s="79">
        <v>25000</v>
      </c>
      <c r="X100" s="20"/>
      <c r="Y100" s="24">
        <f>V100*W100</f>
        <v>167.78523489932886</v>
      </c>
      <c r="AA100" s="19">
        <v>1</v>
      </c>
      <c r="AB100" s="90" t="s">
        <v>76</v>
      </c>
      <c r="AC100" s="90" t="s">
        <v>30</v>
      </c>
      <c r="AD100" s="148">
        <f>1/149*AE100</f>
        <v>0.67785234899328861</v>
      </c>
      <c r="AE100" s="87">
        <v>101</v>
      </c>
      <c r="AF100" s="88">
        <v>1</v>
      </c>
      <c r="AG100" s="89">
        <f>AD100*AF100/AE100</f>
        <v>6.7114093959731542E-3</v>
      </c>
      <c r="AH100" s="79">
        <v>25000</v>
      </c>
      <c r="AI100" s="20"/>
      <c r="AJ100" s="24">
        <f>AG100*AH100</f>
        <v>167.78523489932886</v>
      </c>
      <c r="AK100" s="7"/>
      <c r="AL100" s="114"/>
      <c r="AM100" s="19">
        <v>1</v>
      </c>
      <c r="AN100" s="90" t="s">
        <v>76</v>
      </c>
      <c r="AO100" s="90" t="s">
        <v>30</v>
      </c>
      <c r="AP100" s="148">
        <f>2*0.5</f>
        <v>1</v>
      </c>
      <c r="AQ100" s="87">
        <v>149</v>
      </c>
      <c r="AR100" s="88">
        <v>1</v>
      </c>
      <c r="AS100" s="89">
        <f>AP100*AR100/AQ100</f>
        <v>6.7114093959731542E-3</v>
      </c>
      <c r="AT100" s="79">
        <v>25000</v>
      </c>
      <c r="AU100" s="20"/>
      <c r="AV100" s="24">
        <f>AS100*AT100</f>
        <v>167.78523489932886</v>
      </c>
      <c r="AW100" s="7"/>
      <c r="AY100" s="39">
        <f>AJ100*149</f>
        <v>25000</v>
      </c>
      <c r="BA100" s="13">
        <f>AP100*AT100</f>
        <v>25000</v>
      </c>
    </row>
    <row r="101" spans="1:55" ht="15.75" hidden="1" customHeight="1" thickBot="1">
      <c r="A101" s="458"/>
      <c r="B101" s="460"/>
      <c r="C101" s="517"/>
      <c r="D101" s="517"/>
      <c r="E101" s="517"/>
      <c r="F101" s="517"/>
      <c r="G101" s="517"/>
      <c r="H101" s="517"/>
      <c r="I101" s="517"/>
      <c r="J101" s="518"/>
      <c r="K101" s="26" t="e">
        <f>SUM(K100:K100)</f>
        <v>#REF!</v>
      </c>
      <c r="L101" s="7"/>
      <c r="M101" s="115"/>
      <c r="Q101" s="197"/>
      <c r="R101" s="197"/>
      <c r="S101" s="197"/>
      <c r="T101" s="197"/>
      <c r="U101" s="197"/>
      <c r="V101" s="197"/>
      <c r="W101" s="197"/>
      <c r="X101" s="197"/>
      <c r="Y101" s="26">
        <f>SUM(Y100:Y100)</f>
        <v>167.78523489932886</v>
      </c>
      <c r="AA101" s="521" t="s">
        <v>27</v>
      </c>
      <c r="AB101" s="519"/>
      <c r="AC101" s="519"/>
      <c r="AD101" s="519"/>
      <c r="AE101" s="519"/>
      <c r="AF101" s="519"/>
      <c r="AG101" s="519"/>
      <c r="AH101" s="519"/>
      <c r="AI101" s="520"/>
      <c r="AJ101" s="26">
        <f>SUM(AJ100:AJ100)</f>
        <v>167.78523489932886</v>
      </c>
      <c r="AK101" s="7"/>
      <c r="AL101" s="115"/>
      <c r="AM101" s="521" t="s">
        <v>27</v>
      </c>
      <c r="AN101" s="519"/>
      <c r="AO101" s="519"/>
      <c r="AP101" s="519"/>
      <c r="AQ101" s="519"/>
      <c r="AR101" s="519"/>
      <c r="AS101" s="519"/>
      <c r="AT101" s="519"/>
      <c r="AU101" s="520"/>
      <c r="AV101" s="26">
        <f>SUM(AV100:AV100)</f>
        <v>167.78523489932886</v>
      </c>
      <c r="AW101" s="7"/>
      <c r="AY101" s="26">
        <f>SUM(AY100:AY100)</f>
        <v>25000</v>
      </c>
      <c r="BA101" s="26">
        <f>SUM(BA100:BA100)</f>
        <v>25000</v>
      </c>
      <c r="BB101" s="129">
        <f>AY101+BA101</f>
        <v>50000</v>
      </c>
      <c r="BC101" s="13">
        <v>222</v>
      </c>
    </row>
    <row r="102" spans="1:55" ht="43.5" customHeight="1">
      <c r="A102" s="458"/>
      <c r="B102" s="460"/>
      <c r="C102" s="522" t="s">
        <v>63</v>
      </c>
      <c r="D102" s="522"/>
      <c r="E102" s="522"/>
      <c r="F102" s="522"/>
      <c r="G102" s="522"/>
      <c r="H102" s="522"/>
      <c r="I102" s="522"/>
      <c r="J102" s="522"/>
      <c r="K102" s="522"/>
      <c r="L102" s="523"/>
      <c r="M102" s="116"/>
      <c r="Q102" s="197"/>
      <c r="R102" s="197"/>
      <c r="S102" s="197"/>
      <c r="T102" s="197"/>
      <c r="U102" s="197"/>
      <c r="V102" s="197"/>
      <c r="W102" s="197"/>
      <c r="X102" s="197"/>
      <c r="Y102" s="197"/>
      <c r="AA102" s="524" t="s">
        <v>63</v>
      </c>
      <c r="AB102" s="525"/>
      <c r="AC102" s="525"/>
      <c r="AD102" s="525"/>
      <c r="AE102" s="525"/>
      <c r="AF102" s="525"/>
      <c r="AG102" s="525"/>
      <c r="AH102" s="525"/>
      <c r="AI102" s="525"/>
      <c r="AJ102" s="525"/>
      <c r="AK102" s="526"/>
      <c r="AL102" s="116"/>
      <c r="AM102" s="524" t="s">
        <v>63</v>
      </c>
      <c r="AN102" s="525"/>
      <c r="AO102" s="525"/>
      <c r="AP102" s="525"/>
      <c r="AQ102" s="525"/>
      <c r="AR102" s="525"/>
      <c r="AS102" s="525"/>
      <c r="AT102" s="525"/>
      <c r="AU102" s="525"/>
      <c r="AV102" s="525"/>
      <c r="AW102" s="526"/>
      <c r="AY102" s="39">
        <f>AJ102*443052</f>
        <v>0</v>
      </c>
    </row>
    <row r="103" spans="1:55" s="145" customFormat="1" ht="29.25" customHeight="1">
      <c r="A103" s="458"/>
      <c r="B103" s="460"/>
      <c r="C103" s="261" t="str">
        <f>'расчет свод'!N96</f>
        <v>Заведующий</v>
      </c>
      <c r="D103" s="262" t="s">
        <v>211</v>
      </c>
      <c r="E103" s="467">
        <f>'расчет свод'!S96</f>
        <v>3.7037037037037038E-3</v>
      </c>
      <c r="F103" s="468"/>
      <c r="G103" s="88">
        <v>1</v>
      </c>
      <c r="H103" s="89" t="e">
        <f>F103*G103/#REF!</f>
        <v>#REF!</v>
      </c>
      <c r="I103" s="95">
        <f>586781*1.302</f>
        <v>763988.86200000008</v>
      </c>
      <c r="J103" s="61"/>
      <c r="K103" s="24" t="e">
        <f>H103*I103</f>
        <v>#REF!</v>
      </c>
      <c r="L103" s="94"/>
      <c r="M103" s="114"/>
      <c r="P103" s="197"/>
      <c r="Q103" s="150" t="s">
        <v>133</v>
      </c>
      <c r="R103" s="90" t="s">
        <v>31</v>
      </c>
      <c r="S103" s="92">
        <f>1/2/149*T103</f>
        <v>0.16107382550335569</v>
      </c>
      <c r="T103" s="87">
        <v>48</v>
      </c>
      <c r="U103" s="88">
        <v>1</v>
      </c>
      <c r="V103" s="89">
        <f>S103*U103/T103</f>
        <v>3.3557046979865771E-3</v>
      </c>
      <c r="W103" s="95">
        <f>586781*1.302</f>
        <v>763988.86200000008</v>
      </c>
      <c r="X103" s="61"/>
      <c r="Y103" s="24">
        <f>V103*W103</f>
        <v>2563.7210134228189</v>
      </c>
      <c r="AA103" s="263">
        <v>1</v>
      </c>
      <c r="AB103" s="150" t="s">
        <v>133</v>
      </c>
      <c r="AC103" s="90" t="s">
        <v>31</v>
      </c>
      <c r="AD103" s="92">
        <f>1/2/149*AE103</f>
        <v>0.33892617449664431</v>
      </c>
      <c r="AE103" s="87">
        <v>101</v>
      </c>
      <c r="AF103" s="88">
        <v>1</v>
      </c>
      <c r="AG103" s="89">
        <f>AD103*AF103/AE103</f>
        <v>3.3557046979865771E-3</v>
      </c>
      <c r="AH103" s="95">
        <f>586781*1.302</f>
        <v>763988.86200000008</v>
      </c>
      <c r="AI103" s="61"/>
      <c r="AJ103" s="24">
        <f>AG103*AH103</f>
        <v>2563.7210134228189</v>
      </c>
      <c r="AK103" s="94"/>
      <c r="AL103" s="114"/>
      <c r="AM103" s="263">
        <v>1</v>
      </c>
      <c r="AN103" s="150" t="s">
        <v>133</v>
      </c>
      <c r="AO103" s="90" t="s">
        <v>31</v>
      </c>
      <c r="AP103" s="124">
        <f>1/2</f>
        <v>0.5</v>
      </c>
      <c r="AQ103" s="87">
        <v>149</v>
      </c>
      <c r="AR103" s="88">
        <v>1</v>
      </c>
      <c r="AS103" s="89">
        <f>AP103*AR103/AQ103</f>
        <v>3.3557046979865771E-3</v>
      </c>
      <c r="AT103" s="95">
        <f>586781*1.302</f>
        <v>763988.86200000008</v>
      </c>
      <c r="AU103" s="61"/>
      <c r="AV103" s="24">
        <f>AS103*AT103</f>
        <v>2563.7210134228189</v>
      </c>
      <c r="AW103" s="94"/>
      <c r="AY103" s="264">
        <f>AJ103*149</f>
        <v>381994.43100000004</v>
      </c>
      <c r="BA103" s="158">
        <f>AV103*149</f>
        <v>381994.43100000004</v>
      </c>
      <c r="BB103" s="265">
        <f>AY103+BA103</f>
        <v>763988.86200000008</v>
      </c>
    </row>
    <row r="104" spans="1:55" s="145" customFormat="1" ht="26.25" customHeight="1">
      <c r="A104" s="458"/>
      <c r="B104" s="460"/>
      <c r="C104" s="261" t="str">
        <f>'расчет свод'!N97</f>
        <v>Заведующий хозяйством</v>
      </c>
      <c r="D104" s="262" t="s">
        <v>211</v>
      </c>
      <c r="E104" s="467">
        <f>'расчет свод'!S97</f>
        <v>3.7037037037037038E-3</v>
      </c>
      <c r="F104" s="468"/>
      <c r="G104" s="88">
        <v>1</v>
      </c>
      <c r="H104" s="89" t="e">
        <f>F104*G104/#REF!</f>
        <v>#REF!</v>
      </c>
      <c r="I104" s="95">
        <f>193154*1.302</f>
        <v>251486.508</v>
      </c>
      <c r="J104" s="61"/>
      <c r="K104" s="24" t="e">
        <f>H104*I104</f>
        <v>#REF!</v>
      </c>
      <c r="L104" s="94"/>
      <c r="M104" s="114"/>
      <c r="P104" s="197"/>
      <c r="Q104" s="150" t="s">
        <v>134</v>
      </c>
      <c r="R104" s="90" t="s">
        <v>31</v>
      </c>
      <c r="S104" s="92">
        <f>1/2/149*T104</f>
        <v>0.16107382550335569</v>
      </c>
      <c r="T104" s="87">
        <f t="shared" ref="T104:T110" si="42">T103</f>
        <v>48</v>
      </c>
      <c r="U104" s="88">
        <v>1</v>
      </c>
      <c r="V104" s="89">
        <f>S104*U104/T104</f>
        <v>3.3557046979865771E-3</v>
      </c>
      <c r="W104" s="95">
        <f>193154*1.302</f>
        <v>251486.508</v>
      </c>
      <c r="X104" s="61"/>
      <c r="Y104" s="24">
        <f>V104*W104</f>
        <v>843.91445637583888</v>
      </c>
      <c r="AA104" s="263">
        <v>2</v>
      </c>
      <c r="AB104" s="150" t="s">
        <v>134</v>
      </c>
      <c r="AC104" s="90" t="s">
        <v>31</v>
      </c>
      <c r="AD104" s="92">
        <f>1/2/149*AE104</f>
        <v>0.33892617449664431</v>
      </c>
      <c r="AE104" s="87">
        <f t="shared" ref="AE104:AE110" si="43">AE103</f>
        <v>101</v>
      </c>
      <c r="AF104" s="88">
        <v>1</v>
      </c>
      <c r="AG104" s="89">
        <f t="shared" ref="AG104:AG110" si="44">AD104*AF104/AE104</f>
        <v>3.3557046979865771E-3</v>
      </c>
      <c r="AH104" s="95">
        <f>193154*1.302</f>
        <v>251486.508</v>
      </c>
      <c r="AI104" s="61"/>
      <c r="AJ104" s="24">
        <f t="shared" ref="AJ104:AJ110" si="45">AG104*AH104</f>
        <v>843.91445637583888</v>
      </c>
      <c r="AK104" s="94"/>
      <c r="AL104" s="114"/>
      <c r="AM104" s="263">
        <v>2</v>
      </c>
      <c r="AN104" s="150" t="s">
        <v>134</v>
      </c>
      <c r="AO104" s="90" t="s">
        <v>31</v>
      </c>
      <c r="AP104" s="124">
        <f>1/2</f>
        <v>0.5</v>
      </c>
      <c r="AQ104" s="87">
        <f t="shared" ref="AQ104:AQ112" si="46">AQ103</f>
        <v>149</v>
      </c>
      <c r="AR104" s="88">
        <v>1</v>
      </c>
      <c r="AS104" s="89">
        <f>AP104*AR104/AQ104</f>
        <v>3.3557046979865771E-3</v>
      </c>
      <c r="AT104" s="95">
        <f>193154*1.302</f>
        <v>251486.508</v>
      </c>
      <c r="AU104" s="61"/>
      <c r="AV104" s="24">
        <f>AS104*AT104</f>
        <v>843.91445637583888</v>
      </c>
      <c r="AW104" s="94"/>
      <c r="AY104" s="264">
        <f>AJ104*149</f>
        <v>125743.25399999999</v>
      </c>
      <c r="BA104" s="158">
        <f>AV104*149</f>
        <v>125743.25399999999</v>
      </c>
      <c r="BB104" s="265">
        <f>AY104+BA104</f>
        <v>251486.50799999997</v>
      </c>
    </row>
    <row r="105" spans="1:55" s="145" customFormat="1" ht="26.25" customHeight="1">
      <c r="A105" s="458"/>
      <c r="B105" s="460"/>
      <c r="C105" s="261" t="str">
        <f>'расчет свод'!N98</f>
        <v>Делопроизводитель</v>
      </c>
      <c r="D105" s="262" t="s">
        <v>211</v>
      </c>
      <c r="E105" s="467">
        <f>'расчет свод'!S98</f>
        <v>3.7037037037037038E-3</v>
      </c>
      <c r="F105" s="468"/>
      <c r="G105" s="88">
        <v>1</v>
      </c>
      <c r="H105" s="89" t="e">
        <f>F105*G105/#REF!</f>
        <v>#REF!</v>
      </c>
      <c r="I105" s="95">
        <f>178360*1.302</f>
        <v>232224.72</v>
      </c>
      <c r="J105" s="61"/>
      <c r="K105" s="24" t="e">
        <f>H105*I105</f>
        <v>#REF!</v>
      </c>
      <c r="L105" s="94"/>
      <c r="M105" s="114"/>
      <c r="P105" s="197"/>
      <c r="Q105" s="150" t="s">
        <v>95</v>
      </c>
      <c r="R105" s="90" t="s">
        <v>31</v>
      </c>
      <c r="S105" s="92">
        <f>1/2/149*T105</f>
        <v>0.16107382550335569</v>
      </c>
      <c r="T105" s="87">
        <f t="shared" si="42"/>
        <v>48</v>
      </c>
      <c r="U105" s="88">
        <v>1</v>
      </c>
      <c r="V105" s="89">
        <f>S105*U105/T105</f>
        <v>3.3557046979865771E-3</v>
      </c>
      <c r="W105" s="95">
        <f>178360*1.302</f>
        <v>232224.72</v>
      </c>
      <c r="X105" s="61"/>
      <c r="Y105" s="24">
        <f>V105*W105</f>
        <v>779.27758389261749</v>
      </c>
      <c r="AA105" s="263">
        <v>3</v>
      </c>
      <c r="AB105" s="150" t="s">
        <v>95</v>
      </c>
      <c r="AC105" s="90" t="s">
        <v>31</v>
      </c>
      <c r="AD105" s="92">
        <f>1/2/149*AE105</f>
        <v>0.33892617449664431</v>
      </c>
      <c r="AE105" s="87">
        <f t="shared" si="43"/>
        <v>101</v>
      </c>
      <c r="AF105" s="88">
        <v>1</v>
      </c>
      <c r="AG105" s="89">
        <f>AD105*AF105/AE105</f>
        <v>3.3557046979865771E-3</v>
      </c>
      <c r="AH105" s="95">
        <f>178360*1.302</f>
        <v>232224.72</v>
      </c>
      <c r="AI105" s="61"/>
      <c r="AJ105" s="24">
        <f>AG105*AH105</f>
        <v>779.27758389261749</v>
      </c>
      <c r="AK105" s="94"/>
      <c r="AL105" s="114"/>
      <c r="AM105" s="263">
        <v>3</v>
      </c>
      <c r="AN105" s="150" t="s">
        <v>95</v>
      </c>
      <c r="AO105" s="90" t="s">
        <v>31</v>
      </c>
      <c r="AP105" s="124">
        <v>0.5</v>
      </c>
      <c r="AQ105" s="87">
        <f t="shared" si="46"/>
        <v>149</v>
      </c>
      <c r="AR105" s="88">
        <v>1</v>
      </c>
      <c r="AS105" s="89">
        <f>AP105*AR105/AQ105</f>
        <v>3.3557046979865771E-3</v>
      </c>
      <c r="AT105" s="95">
        <f>178360*1.302</f>
        <v>232224.72</v>
      </c>
      <c r="AU105" s="61"/>
      <c r="AV105" s="24">
        <f>AS105*AT105</f>
        <v>779.27758389261749</v>
      </c>
      <c r="AW105" s="94"/>
      <c r="AY105" s="264">
        <f>AJ105*149</f>
        <v>116112.36</v>
      </c>
      <c r="BA105" s="158">
        <f>AV105*149</f>
        <v>116112.36</v>
      </c>
      <c r="BB105" s="265">
        <f>AY105+BA105</f>
        <v>232224.72</v>
      </c>
    </row>
    <row r="106" spans="1:55" ht="33.75" customHeight="1">
      <c r="A106" s="458"/>
      <c r="B106" s="460"/>
      <c r="C106" s="261" t="str">
        <f>'расчет свод'!N99</f>
        <v>Рабочий по обслуживанию и ремонту зданий</v>
      </c>
      <c r="D106" s="262" t="s">
        <v>211</v>
      </c>
      <c r="E106" s="467">
        <f>'расчет свод'!S99</f>
        <v>5.5555555555555558E-3</v>
      </c>
      <c r="F106" s="468"/>
      <c r="G106" s="88">
        <v>1</v>
      </c>
      <c r="H106" s="89" t="e">
        <f>F106*G106/#REF!</f>
        <v>#REF!</v>
      </c>
      <c r="I106" s="94">
        <f>217614.28*1.302</f>
        <v>283333.79256000003</v>
      </c>
      <c r="J106" s="20"/>
      <c r="K106" s="24" t="e">
        <f>H106*I106</f>
        <v>#REF!</v>
      </c>
      <c r="L106" s="7"/>
      <c r="M106" s="114"/>
      <c r="Q106" s="150" t="s">
        <v>48</v>
      </c>
      <c r="R106" s="90" t="s">
        <v>31</v>
      </c>
      <c r="S106" s="124">
        <f>1.5*0.5/149*T106</f>
        <v>0.24161073825503354</v>
      </c>
      <c r="T106" s="87">
        <f t="shared" si="42"/>
        <v>48</v>
      </c>
      <c r="U106" s="88">
        <v>1</v>
      </c>
      <c r="V106" s="89">
        <f>S106*U106/T106</f>
        <v>5.0335570469798654E-3</v>
      </c>
      <c r="W106" s="94">
        <f>217614.28*1.302</f>
        <v>283333.79256000003</v>
      </c>
      <c r="X106" s="20"/>
      <c r="Y106" s="24">
        <f>V106*W106</f>
        <v>1426.1768081879195</v>
      </c>
      <c r="AA106" s="19">
        <v>4</v>
      </c>
      <c r="AB106" s="150" t="s">
        <v>48</v>
      </c>
      <c r="AC106" s="90" t="s">
        <v>31</v>
      </c>
      <c r="AD106" s="124">
        <f>1.5*0.5/149*AE106</f>
        <v>0.50838926174496646</v>
      </c>
      <c r="AE106" s="87">
        <f t="shared" si="43"/>
        <v>101</v>
      </c>
      <c r="AF106" s="88">
        <v>1</v>
      </c>
      <c r="AG106" s="89">
        <f>AD106*AF106/AE106</f>
        <v>5.0335570469798663E-3</v>
      </c>
      <c r="AH106" s="94">
        <f>217614.28*1.302</f>
        <v>283333.79256000003</v>
      </c>
      <c r="AI106" s="20"/>
      <c r="AJ106" s="24">
        <f t="shared" si="45"/>
        <v>1426.1768081879197</v>
      </c>
      <c r="AK106" s="7"/>
      <c r="AL106" s="114"/>
      <c r="AM106" s="19">
        <v>4</v>
      </c>
      <c r="AN106" s="150" t="s">
        <v>48</v>
      </c>
      <c r="AO106" s="90" t="s">
        <v>31</v>
      </c>
      <c r="AP106" s="124">
        <v>0.75</v>
      </c>
      <c r="AQ106" s="87">
        <f t="shared" si="46"/>
        <v>149</v>
      </c>
      <c r="AR106" s="88">
        <v>1</v>
      </c>
      <c r="AS106" s="89">
        <f>AP106*AR106/AQ106</f>
        <v>5.0335570469798654E-3</v>
      </c>
      <c r="AT106" s="94">
        <f>217614.28*1.302</f>
        <v>283333.79256000003</v>
      </c>
      <c r="AU106" s="20"/>
      <c r="AV106" s="24">
        <f>AS106*AT106</f>
        <v>1426.1768081879195</v>
      </c>
      <c r="AW106" s="7"/>
      <c r="AY106" s="39">
        <f>AJ106*149</f>
        <v>212500.34442000004</v>
      </c>
      <c r="BA106" s="74">
        <f>AV106*149</f>
        <v>212500.34442000001</v>
      </c>
      <c r="BB106" s="74">
        <f>AY106+BA106</f>
        <v>425000.68884000008</v>
      </c>
    </row>
    <row r="107" spans="1:55" ht="15" hidden="1" customHeight="1">
      <c r="A107" s="458"/>
      <c r="B107" s="460"/>
      <c r="C107" s="261">
        <f>'расчет свод'!N100</f>
        <v>0</v>
      </c>
      <c r="D107" s="262" t="s">
        <v>211</v>
      </c>
      <c r="E107" s="467">
        <f>'расчет свод'!S100</f>
        <v>0</v>
      </c>
      <c r="F107" s="468"/>
      <c r="G107" s="88"/>
      <c r="H107" s="89"/>
      <c r="I107" s="94"/>
      <c r="J107" s="20"/>
      <c r="K107" s="24"/>
      <c r="L107" s="7"/>
      <c r="M107" s="114"/>
      <c r="Q107" s="150"/>
      <c r="R107" s="90"/>
      <c r="S107" s="124"/>
      <c r="T107" s="87">
        <f t="shared" si="42"/>
        <v>48</v>
      </c>
      <c r="U107" s="88"/>
      <c r="V107" s="89"/>
      <c r="W107" s="94"/>
      <c r="X107" s="20"/>
      <c r="Y107" s="24"/>
      <c r="AA107" s="19"/>
      <c r="AB107" s="150"/>
      <c r="AC107" s="90"/>
      <c r="AD107" s="124"/>
      <c r="AE107" s="87">
        <f t="shared" si="43"/>
        <v>101</v>
      </c>
      <c r="AF107" s="88"/>
      <c r="AG107" s="89"/>
      <c r="AH107" s="94"/>
      <c r="AI107" s="20"/>
      <c r="AJ107" s="24"/>
      <c r="AK107" s="7"/>
      <c r="AL107" s="114"/>
      <c r="AM107" s="19"/>
      <c r="AN107" s="150"/>
      <c r="AO107" s="90"/>
      <c r="AP107" s="124"/>
      <c r="AQ107" s="87">
        <f t="shared" si="46"/>
        <v>149</v>
      </c>
      <c r="AR107" s="88"/>
      <c r="AS107" s="89"/>
      <c r="AT107" s="94"/>
      <c r="AU107" s="20"/>
      <c r="AV107" s="24"/>
      <c r="AW107" s="7"/>
      <c r="AY107" s="39">
        <f>AJ107*135</f>
        <v>0</v>
      </c>
      <c r="BA107" s="74">
        <f>AV107*135</f>
        <v>0</v>
      </c>
      <c r="BB107" s="74">
        <f t="shared" ref="BB107:BB114" si="47">AY107+BA107</f>
        <v>0</v>
      </c>
    </row>
    <row r="108" spans="1:55" ht="26.25" customHeight="1">
      <c r="A108" s="458"/>
      <c r="B108" s="460"/>
      <c r="C108" s="261" t="str">
        <f>'расчет свод'!N101</f>
        <v>Сторож</v>
      </c>
      <c r="D108" s="262" t="s">
        <v>211</v>
      </c>
      <c r="E108" s="467">
        <f>'расчет свод'!S101</f>
        <v>1.1111111111111112E-2</v>
      </c>
      <c r="F108" s="468"/>
      <c r="G108" s="88">
        <v>1</v>
      </c>
      <c r="H108" s="89" t="e">
        <f>F108*G108/#REF!</f>
        <v>#REF!</v>
      </c>
      <c r="I108" s="94">
        <f>206268.14*1.302</f>
        <v>268561.11828000005</v>
      </c>
      <c r="J108" s="20"/>
      <c r="K108" s="24" t="e">
        <f>H108*I108</f>
        <v>#REF!</v>
      </c>
      <c r="L108" s="7"/>
      <c r="M108" s="117"/>
      <c r="Q108" s="151" t="s">
        <v>197</v>
      </c>
      <c r="R108" s="90" t="s">
        <v>31</v>
      </c>
      <c r="S108" s="124">
        <f>3*0.5/149*T108</f>
        <v>0.48322147651006708</v>
      </c>
      <c r="T108" s="87">
        <f t="shared" si="42"/>
        <v>48</v>
      </c>
      <c r="U108" s="88">
        <v>1</v>
      </c>
      <c r="V108" s="89">
        <f>S108*U108/T108</f>
        <v>1.0067114093959731E-2</v>
      </c>
      <c r="W108" s="94">
        <f>206268.14*1.302</f>
        <v>268561.11828000005</v>
      </c>
      <c r="X108" s="20"/>
      <c r="Y108" s="24">
        <f>V108*W108</f>
        <v>2703.6354189261747</v>
      </c>
      <c r="AA108" s="22">
        <v>5</v>
      </c>
      <c r="AB108" s="151" t="s">
        <v>197</v>
      </c>
      <c r="AC108" s="90" t="s">
        <v>31</v>
      </c>
      <c r="AD108" s="124">
        <f>3*0.5/149*AE108</f>
        <v>1.0167785234899329</v>
      </c>
      <c r="AE108" s="87">
        <f t="shared" si="43"/>
        <v>101</v>
      </c>
      <c r="AF108" s="88">
        <v>1</v>
      </c>
      <c r="AG108" s="89">
        <f t="shared" si="44"/>
        <v>1.0067114093959733E-2</v>
      </c>
      <c r="AH108" s="94">
        <f>206268.14*1.302</f>
        <v>268561.11828000005</v>
      </c>
      <c r="AI108" s="20"/>
      <c r="AJ108" s="24">
        <f t="shared" si="45"/>
        <v>2703.6354189261751</v>
      </c>
      <c r="AK108" s="7"/>
      <c r="AL108" s="117"/>
      <c r="AM108" s="22">
        <v>5</v>
      </c>
      <c r="AN108" s="151" t="s">
        <v>197</v>
      </c>
      <c r="AO108" s="90" t="s">
        <v>31</v>
      </c>
      <c r="AP108" s="124">
        <f>3*0.5</f>
        <v>1.5</v>
      </c>
      <c r="AQ108" s="87">
        <f t="shared" si="46"/>
        <v>149</v>
      </c>
      <c r="AR108" s="88">
        <v>1</v>
      </c>
      <c r="AS108" s="89">
        <f t="shared" ref="AS108:AS114" si="48">AP108*AR108/AQ108</f>
        <v>1.0067114093959731E-2</v>
      </c>
      <c r="AT108" s="94">
        <f>206268.14*1.302</f>
        <v>268561.11828000005</v>
      </c>
      <c r="AU108" s="20"/>
      <c r="AV108" s="24">
        <f t="shared" ref="AV108:AV114" si="49">AS108*AT108</f>
        <v>2703.6354189261747</v>
      </c>
      <c r="AW108" s="7"/>
      <c r="AY108" s="39">
        <f>AJ108*149</f>
        <v>402841.67742000008</v>
      </c>
      <c r="AZ108" s="53"/>
      <c r="BA108" s="74">
        <f t="shared" ref="BA108:BA114" si="50">AV108*149</f>
        <v>402841.67742000002</v>
      </c>
      <c r="BB108" s="74">
        <f t="shared" si="47"/>
        <v>805683.35484000016</v>
      </c>
      <c r="BC108" s="53"/>
    </row>
    <row r="109" spans="1:55" ht="26.25" customHeight="1">
      <c r="A109" s="458"/>
      <c r="B109" s="460"/>
      <c r="C109" s="261" t="str">
        <f>'расчет свод'!N102</f>
        <v>Дворник</v>
      </c>
      <c r="D109" s="262" t="s">
        <v>211</v>
      </c>
      <c r="E109" s="467">
        <f>'расчет свод'!S102</f>
        <v>3.7037037037037038E-3</v>
      </c>
      <c r="F109" s="468"/>
      <c r="G109" s="88">
        <v>1</v>
      </c>
      <c r="H109" s="89" t="e">
        <f>F109*G109/#REF!</f>
        <v>#REF!</v>
      </c>
      <c r="I109" s="94">
        <f>174037.5*1.302</f>
        <v>226596.82500000001</v>
      </c>
      <c r="J109" s="20"/>
      <c r="K109" s="24" t="e">
        <f>H109*I109</f>
        <v>#REF!</v>
      </c>
      <c r="L109" s="7"/>
      <c r="M109" s="117"/>
      <c r="Q109" s="151" t="s">
        <v>79</v>
      </c>
      <c r="R109" s="90" t="s">
        <v>31</v>
      </c>
      <c r="S109" s="92">
        <f>1/2/149*T109</f>
        <v>0.16107382550335569</v>
      </c>
      <c r="T109" s="87">
        <f t="shared" si="42"/>
        <v>48</v>
      </c>
      <c r="U109" s="88">
        <v>1</v>
      </c>
      <c r="V109" s="89">
        <f>S109*U109/T109</f>
        <v>3.3557046979865771E-3</v>
      </c>
      <c r="W109" s="94">
        <f>174037.5*1.302</f>
        <v>226596.82500000001</v>
      </c>
      <c r="X109" s="20"/>
      <c r="Y109" s="24">
        <f>V109*W109</f>
        <v>760.39203020134232</v>
      </c>
      <c r="AA109" s="22">
        <v>6</v>
      </c>
      <c r="AB109" s="151" t="s">
        <v>79</v>
      </c>
      <c r="AC109" s="90" t="s">
        <v>31</v>
      </c>
      <c r="AD109" s="92">
        <f>1/2/149*AE109</f>
        <v>0.33892617449664431</v>
      </c>
      <c r="AE109" s="87">
        <f t="shared" si="43"/>
        <v>101</v>
      </c>
      <c r="AF109" s="88">
        <v>1</v>
      </c>
      <c r="AG109" s="89">
        <f t="shared" si="44"/>
        <v>3.3557046979865771E-3</v>
      </c>
      <c r="AH109" s="94">
        <f>174037.5*1.302</f>
        <v>226596.82500000001</v>
      </c>
      <c r="AI109" s="20"/>
      <c r="AJ109" s="24">
        <f t="shared" si="45"/>
        <v>760.39203020134232</v>
      </c>
      <c r="AK109" s="7"/>
      <c r="AL109" s="117"/>
      <c r="AM109" s="22">
        <v>6</v>
      </c>
      <c r="AN109" s="151" t="s">
        <v>79</v>
      </c>
      <c r="AO109" s="90" t="s">
        <v>31</v>
      </c>
      <c r="AP109" s="124">
        <f>1/2</f>
        <v>0.5</v>
      </c>
      <c r="AQ109" s="87">
        <f t="shared" si="46"/>
        <v>149</v>
      </c>
      <c r="AR109" s="88">
        <v>1</v>
      </c>
      <c r="AS109" s="89">
        <f t="shared" si="48"/>
        <v>3.3557046979865771E-3</v>
      </c>
      <c r="AT109" s="94">
        <f>174035.5*1.302</f>
        <v>226594.22100000002</v>
      </c>
      <c r="AU109" s="20"/>
      <c r="AV109" s="24">
        <f t="shared" si="49"/>
        <v>760.38329194630876</v>
      </c>
      <c r="AW109" s="7"/>
      <c r="AY109" s="39">
        <f>AJ109*149</f>
        <v>113298.41250000001</v>
      </c>
      <c r="AZ109" s="53"/>
      <c r="BA109" s="74">
        <f t="shared" si="50"/>
        <v>113297.11050000001</v>
      </c>
      <c r="BB109" s="74">
        <f t="shared" si="47"/>
        <v>226595.52300000002</v>
      </c>
      <c r="BC109" s="53"/>
    </row>
    <row r="110" spans="1:55" ht="27" customHeight="1" thickBot="1">
      <c r="A110" s="458"/>
      <c r="B110" s="460"/>
      <c r="C110" s="266"/>
      <c r="D110" s="262" t="s">
        <v>211</v>
      </c>
      <c r="E110" s="467"/>
      <c r="F110" s="468"/>
      <c r="G110" s="88">
        <v>1</v>
      </c>
      <c r="H110" s="89" t="e">
        <f>F110*G110/#REF!</f>
        <v>#REF!</v>
      </c>
      <c r="I110" s="94">
        <f>141696.36*1.302</f>
        <v>184488.66071999999</v>
      </c>
      <c r="J110" s="20"/>
      <c r="K110" s="24" t="e">
        <f>H110*I110</f>
        <v>#REF!</v>
      </c>
      <c r="L110" s="7"/>
      <c r="M110" s="117"/>
      <c r="Q110" s="151" t="s">
        <v>252</v>
      </c>
      <c r="R110" s="90" t="s">
        <v>31</v>
      </c>
      <c r="S110" s="92">
        <f>1/2/149*T110</f>
        <v>0.16107382550335569</v>
      </c>
      <c r="T110" s="87">
        <f t="shared" si="42"/>
        <v>48</v>
      </c>
      <c r="U110" s="88">
        <v>1</v>
      </c>
      <c r="V110" s="89">
        <f>S110*U110/T110</f>
        <v>3.3557046979865771E-3</v>
      </c>
      <c r="W110" s="94">
        <f>141696.36*1.302</f>
        <v>184488.66071999999</v>
      </c>
      <c r="X110" s="20"/>
      <c r="Y110" s="24">
        <f>V110*W110</f>
        <v>619.08946550335565</v>
      </c>
      <c r="AA110" s="22">
        <v>7</v>
      </c>
      <c r="AB110" s="151" t="s">
        <v>252</v>
      </c>
      <c r="AC110" s="90" t="s">
        <v>31</v>
      </c>
      <c r="AD110" s="92">
        <f>1/2/149*AE110</f>
        <v>0.33892617449664431</v>
      </c>
      <c r="AE110" s="87">
        <f t="shared" si="43"/>
        <v>101</v>
      </c>
      <c r="AF110" s="88">
        <v>1</v>
      </c>
      <c r="AG110" s="89">
        <f t="shared" si="44"/>
        <v>3.3557046979865771E-3</v>
      </c>
      <c r="AH110" s="94">
        <f>141696.36*1.302</f>
        <v>184488.66071999999</v>
      </c>
      <c r="AI110" s="20"/>
      <c r="AJ110" s="24">
        <f t="shared" si="45"/>
        <v>619.08946550335565</v>
      </c>
      <c r="AK110" s="7"/>
      <c r="AL110" s="117"/>
      <c r="AM110" s="22">
        <v>7</v>
      </c>
      <c r="AN110" s="151" t="s">
        <v>252</v>
      </c>
      <c r="AO110" s="90" t="s">
        <v>31</v>
      </c>
      <c r="AP110" s="124">
        <v>0.5</v>
      </c>
      <c r="AQ110" s="87">
        <f t="shared" si="46"/>
        <v>149</v>
      </c>
      <c r="AR110" s="88">
        <v>1</v>
      </c>
      <c r="AS110" s="89">
        <f t="shared" si="48"/>
        <v>3.3557046979865771E-3</v>
      </c>
      <c r="AT110" s="94">
        <f>141696.36*1.302</f>
        <v>184488.66071999999</v>
      </c>
      <c r="AU110" s="20"/>
      <c r="AV110" s="24">
        <f t="shared" si="49"/>
        <v>619.08946550335565</v>
      </c>
      <c r="AW110" s="7"/>
      <c r="AY110" s="39">
        <f>AJ110*149</f>
        <v>92244.330359999993</v>
      </c>
      <c r="AZ110" s="53"/>
      <c r="BA110" s="74">
        <f t="shared" si="50"/>
        <v>92244.330359999993</v>
      </c>
      <c r="BB110" s="74">
        <f t="shared" si="47"/>
        <v>184488.66071999999</v>
      </c>
      <c r="BC110" s="53"/>
    </row>
    <row r="111" spans="1:55" ht="27" hidden="1" customHeight="1" thickBot="1">
      <c r="A111" s="458"/>
      <c r="B111" s="460"/>
      <c r="C111" s="267"/>
      <c r="D111" s="268"/>
      <c r="E111" s="90"/>
      <c r="F111" s="124"/>
      <c r="G111" s="88"/>
      <c r="H111" s="89"/>
      <c r="I111" s="94"/>
      <c r="J111" s="20"/>
      <c r="K111" s="24"/>
      <c r="L111" s="7"/>
      <c r="M111" s="117"/>
      <c r="Q111" s="152"/>
      <c r="R111" s="90"/>
      <c r="S111" s="124"/>
      <c r="T111" s="87"/>
      <c r="U111" s="88"/>
      <c r="V111" s="89"/>
      <c r="W111" s="94"/>
      <c r="X111" s="20"/>
      <c r="Y111" s="24"/>
      <c r="AA111" s="22"/>
      <c r="AB111" s="152"/>
      <c r="AC111" s="90"/>
      <c r="AD111" s="124"/>
      <c r="AE111" s="87"/>
      <c r="AF111" s="88"/>
      <c r="AG111" s="89"/>
      <c r="AH111" s="94"/>
      <c r="AI111" s="20"/>
      <c r="AJ111" s="24"/>
      <c r="AK111" s="7"/>
      <c r="AL111" s="117"/>
      <c r="AM111" s="22">
        <v>8</v>
      </c>
      <c r="AN111" s="151" t="s">
        <v>144</v>
      </c>
      <c r="AO111" s="90" t="s">
        <v>31</v>
      </c>
      <c r="AP111" s="124">
        <v>1.75</v>
      </c>
      <c r="AQ111" s="87">
        <f t="shared" si="46"/>
        <v>149</v>
      </c>
      <c r="AR111" s="88">
        <v>1</v>
      </c>
      <c r="AS111" s="89">
        <f t="shared" si="48"/>
        <v>1.1744966442953021E-2</v>
      </c>
      <c r="AT111" s="94">
        <f>160817.28*1.302</f>
        <v>209384.09856000001</v>
      </c>
      <c r="AU111" s="20"/>
      <c r="AV111" s="24">
        <f t="shared" si="49"/>
        <v>2459.2092112751679</v>
      </c>
      <c r="AW111" s="7"/>
      <c r="AY111" s="39">
        <f>AJ111*97</f>
        <v>0</v>
      </c>
      <c r="AZ111" s="53"/>
      <c r="BA111" s="74">
        <f t="shared" si="50"/>
        <v>366422.17248000001</v>
      </c>
      <c r="BB111" s="74">
        <f t="shared" si="47"/>
        <v>366422.17248000001</v>
      </c>
      <c r="BC111" s="53"/>
    </row>
    <row r="112" spans="1:55" ht="27" hidden="1" customHeight="1" thickBot="1">
      <c r="A112" s="458"/>
      <c r="B112" s="460"/>
      <c r="C112" s="267"/>
      <c r="D112" s="268"/>
      <c r="E112" s="90"/>
      <c r="F112" s="124"/>
      <c r="G112" s="88"/>
      <c r="H112" s="89"/>
      <c r="I112" s="94"/>
      <c r="J112" s="20"/>
      <c r="K112" s="24"/>
      <c r="L112" s="7"/>
      <c r="M112" s="117"/>
      <c r="Q112" s="152"/>
      <c r="R112" s="90"/>
      <c r="S112" s="124"/>
      <c r="T112" s="87"/>
      <c r="U112" s="88"/>
      <c r="V112" s="89"/>
      <c r="W112" s="94"/>
      <c r="X112" s="20"/>
      <c r="Y112" s="24"/>
      <c r="AA112" s="22"/>
      <c r="AB112" s="152"/>
      <c r="AC112" s="90"/>
      <c r="AD112" s="124"/>
      <c r="AE112" s="87"/>
      <c r="AF112" s="88"/>
      <c r="AG112" s="89"/>
      <c r="AH112" s="94"/>
      <c r="AI112" s="20"/>
      <c r="AJ112" s="24"/>
      <c r="AK112" s="7"/>
      <c r="AL112" s="117"/>
      <c r="AM112" s="22">
        <v>9</v>
      </c>
      <c r="AN112" s="151" t="s">
        <v>145</v>
      </c>
      <c r="AO112" s="90" t="s">
        <v>31</v>
      </c>
      <c r="AP112" s="124">
        <v>0.5</v>
      </c>
      <c r="AQ112" s="87">
        <f t="shared" si="46"/>
        <v>149</v>
      </c>
      <c r="AR112" s="88">
        <v>1</v>
      </c>
      <c r="AS112" s="89">
        <f t="shared" si="48"/>
        <v>3.3557046979865771E-3</v>
      </c>
      <c r="AT112" s="94">
        <f>127534.68*1.302</f>
        <v>166050.15336</v>
      </c>
      <c r="AU112" s="20"/>
      <c r="AV112" s="24">
        <f t="shared" si="49"/>
        <v>557.21527973154355</v>
      </c>
      <c r="AW112" s="7"/>
      <c r="AY112" s="39">
        <f>AJ112*97</f>
        <v>0</v>
      </c>
      <c r="AZ112" s="53"/>
      <c r="BA112" s="74">
        <f t="shared" si="50"/>
        <v>83025.076679999984</v>
      </c>
      <c r="BB112" s="74">
        <f t="shared" si="47"/>
        <v>83025.076679999984</v>
      </c>
      <c r="BC112" s="53"/>
    </row>
    <row r="113" spans="1:58" ht="27" hidden="1" customHeight="1" thickBot="1">
      <c r="A113" s="458"/>
      <c r="B113" s="460"/>
      <c r="C113" s="267"/>
      <c r="D113" s="268"/>
      <c r="E113" s="90"/>
      <c r="F113" s="124"/>
      <c r="G113" s="88"/>
      <c r="H113" s="89"/>
      <c r="I113" s="94"/>
      <c r="J113" s="20"/>
      <c r="K113" s="24"/>
      <c r="L113" s="7"/>
      <c r="M113" s="117"/>
      <c r="Q113" s="152"/>
      <c r="R113" s="90"/>
      <c r="S113" s="124"/>
      <c r="T113" s="87"/>
      <c r="U113" s="88"/>
      <c r="V113" s="89"/>
      <c r="W113" s="94"/>
      <c r="X113" s="20"/>
      <c r="Y113" s="24"/>
      <c r="AA113" s="22"/>
      <c r="AB113" s="152"/>
      <c r="AC113" s="90"/>
      <c r="AD113" s="124"/>
      <c r="AE113" s="87"/>
      <c r="AF113" s="88"/>
      <c r="AG113" s="89"/>
      <c r="AH113" s="94"/>
      <c r="AI113" s="20"/>
      <c r="AJ113" s="24"/>
      <c r="AK113" s="7"/>
      <c r="AL113" s="117"/>
      <c r="AM113" s="22">
        <v>10</v>
      </c>
      <c r="AN113" s="151" t="s">
        <v>146</v>
      </c>
      <c r="AO113" s="90" t="s">
        <v>31</v>
      </c>
      <c r="AP113" s="124">
        <v>2.5</v>
      </c>
      <c r="AQ113" s="87">
        <f>AQ111</f>
        <v>149</v>
      </c>
      <c r="AR113" s="88">
        <v>1</v>
      </c>
      <c r="AS113" s="89">
        <f t="shared" si="48"/>
        <v>1.6778523489932886E-2</v>
      </c>
      <c r="AT113" s="94">
        <f>174164.74*1.302</f>
        <v>226762.49148</v>
      </c>
      <c r="AU113" s="20"/>
      <c r="AV113" s="24">
        <f t="shared" si="49"/>
        <v>3804.7397899328857</v>
      </c>
      <c r="AW113" s="7"/>
      <c r="AY113" s="39">
        <f>AJ113*97</f>
        <v>0</v>
      </c>
      <c r="AZ113" s="53"/>
      <c r="BA113" s="74">
        <f t="shared" si="50"/>
        <v>566906.22869999998</v>
      </c>
      <c r="BB113" s="269">
        <f t="shared" si="47"/>
        <v>566906.22869999998</v>
      </c>
      <c r="BC113" s="53"/>
    </row>
    <row r="114" spans="1:58" ht="27" hidden="1" customHeight="1" thickBot="1">
      <c r="A114" s="458"/>
      <c r="B114" s="460"/>
      <c r="C114" s="267"/>
      <c r="D114" s="268"/>
      <c r="E114" s="90"/>
      <c r="F114" s="124"/>
      <c r="G114" s="88"/>
      <c r="H114" s="89"/>
      <c r="I114" s="94"/>
      <c r="J114" s="20"/>
      <c r="K114" s="24"/>
      <c r="L114" s="7"/>
      <c r="M114" s="117"/>
      <c r="Q114" s="152"/>
      <c r="R114" s="90"/>
      <c r="S114" s="124"/>
      <c r="T114" s="87"/>
      <c r="U114" s="88"/>
      <c r="V114" s="89"/>
      <c r="W114" s="94"/>
      <c r="X114" s="20"/>
      <c r="Y114" s="24"/>
      <c r="AA114" s="22"/>
      <c r="AB114" s="152"/>
      <c r="AC114" s="90"/>
      <c r="AD114" s="124"/>
      <c r="AE114" s="87"/>
      <c r="AF114" s="88"/>
      <c r="AG114" s="89"/>
      <c r="AH114" s="94"/>
      <c r="AI114" s="20"/>
      <c r="AJ114" s="24"/>
      <c r="AK114" s="7"/>
      <c r="AL114" s="117"/>
      <c r="AM114" s="22">
        <v>11</v>
      </c>
      <c r="AN114" s="84" t="s">
        <v>147</v>
      </c>
      <c r="AO114" s="90" t="s">
        <v>31</v>
      </c>
      <c r="AP114" s="124">
        <v>2</v>
      </c>
      <c r="AQ114" s="87">
        <f>AQ113</f>
        <v>149</v>
      </c>
      <c r="AR114" s="88">
        <v>1</v>
      </c>
      <c r="AS114" s="89">
        <f t="shared" si="48"/>
        <v>1.3422818791946308E-2</v>
      </c>
      <c r="AT114" s="94">
        <f>140317.32*1.302</f>
        <v>182693.15064000001</v>
      </c>
      <c r="AU114" s="20"/>
      <c r="AV114" s="24">
        <f t="shared" si="49"/>
        <v>2452.2570555704697</v>
      </c>
      <c r="AW114" s="7"/>
      <c r="AY114" s="39">
        <f>AJ114*97</f>
        <v>0</v>
      </c>
      <c r="AZ114" s="53">
        <f>AZ108*2</f>
        <v>0</v>
      </c>
      <c r="BA114" s="74">
        <f t="shared" si="50"/>
        <v>365386.30127999996</v>
      </c>
      <c r="BB114" s="74">
        <f t="shared" si="47"/>
        <v>365386.30127999996</v>
      </c>
      <c r="BD114" s="13">
        <v>4172304</v>
      </c>
    </row>
    <row r="115" spans="1:58" ht="15.75" hidden="1" customHeight="1" thickBot="1">
      <c r="A115" s="458"/>
      <c r="B115" s="460"/>
      <c r="C115" s="270"/>
      <c r="D115" s="23"/>
      <c r="E115" s="19"/>
      <c r="F115" s="40"/>
      <c r="G115" s="34"/>
      <c r="H115" s="37"/>
      <c r="I115" s="81"/>
      <c r="J115" s="20"/>
      <c r="K115" s="24"/>
      <c r="L115" s="7"/>
      <c r="M115" s="114"/>
      <c r="Q115" s="23"/>
      <c r="R115" s="19"/>
      <c r="S115" s="40"/>
      <c r="T115" s="1"/>
      <c r="U115" s="34"/>
      <c r="V115" s="37"/>
      <c r="W115" s="81"/>
      <c r="X115" s="20"/>
      <c r="Y115" s="24"/>
      <c r="AA115" s="19"/>
      <c r="AB115" s="23"/>
      <c r="AC115" s="19"/>
      <c r="AD115" s="40"/>
      <c r="AE115" s="1"/>
      <c r="AF115" s="34"/>
      <c r="AG115" s="37"/>
      <c r="AH115" s="81"/>
      <c r="AI115" s="20"/>
      <c r="AJ115" s="24"/>
      <c r="AK115" s="7"/>
      <c r="AL115" s="114"/>
      <c r="AM115" s="19"/>
      <c r="AN115" s="23"/>
      <c r="AO115" s="19"/>
      <c r="AP115" s="40"/>
      <c r="AQ115" s="1"/>
      <c r="AR115" s="34"/>
      <c r="AS115" s="37"/>
      <c r="AT115" s="81"/>
      <c r="AU115" s="20"/>
      <c r="AV115" s="24"/>
      <c r="AW115" s="7"/>
      <c r="AY115" s="39">
        <f>AJ115*135</f>
        <v>0</v>
      </c>
    </row>
    <row r="116" spans="1:58" ht="15.75" hidden="1" customHeight="1" thickBot="1">
      <c r="A116" s="458"/>
      <c r="B116" s="460"/>
      <c r="C116" s="519"/>
      <c r="D116" s="519"/>
      <c r="E116" s="519"/>
      <c r="F116" s="519"/>
      <c r="G116" s="519"/>
      <c r="H116" s="519"/>
      <c r="I116" s="519"/>
      <c r="J116" s="520"/>
      <c r="K116" s="26" t="e">
        <f>SUM(K103:K115)</f>
        <v>#REF!</v>
      </c>
      <c r="L116" s="7"/>
      <c r="M116" s="115"/>
      <c r="Q116" s="197"/>
      <c r="R116" s="197"/>
      <c r="S116" s="197"/>
      <c r="T116" s="197"/>
      <c r="U116" s="197"/>
      <c r="V116" s="197"/>
      <c r="W116" s="197"/>
      <c r="X116" s="197"/>
      <c r="Y116" s="26">
        <f>SUM(Y103:Y115)</f>
        <v>9696.2067765100674</v>
      </c>
      <c r="AA116" s="521" t="s">
        <v>27</v>
      </c>
      <c r="AB116" s="519"/>
      <c r="AC116" s="519"/>
      <c r="AD116" s="519"/>
      <c r="AE116" s="519"/>
      <c r="AF116" s="519"/>
      <c r="AG116" s="519"/>
      <c r="AH116" s="519"/>
      <c r="AI116" s="520"/>
      <c r="AJ116" s="26">
        <f>SUM(AJ103:AJ115)</f>
        <v>9696.2067765100692</v>
      </c>
      <c r="AK116" s="7"/>
      <c r="AL116" s="115"/>
      <c r="AM116" s="521" t="s">
        <v>27</v>
      </c>
      <c r="AN116" s="519"/>
      <c r="AO116" s="519"/>
      <c r="AP116" s="519"/>
      <c r="AQ116" s="519"/>
      <c r="AR116" s="519"/>
      <c r="AS116" s="519"/>
      <c r="AT116" s="519"/>
      <c r="AU116" s="520"/>
      <c r="AV116" s="26">
        <f>SUM(AV103:AV115)</f>
        <v>18969.619374765101</v>
      </c>
      <c r="AW116" s="7"/>
      <c r="AY116" s="120">
        <f>AY103+AY104+AY105</f>
        <v>623850.04500000004</v>
      </c>
      <c r="AZ116" s="122">
        <f>AY116*2</f>
        <v>1247700.0900000001</v>
      </c>
      <c r="BA116" s="130">
        <f>BA103+BA104+BA105</f>
        <v>623850.04500000004</v>
      </c>
      <c r="BB116" s="133">
        <f>AY116+BA116</f>
        <v>1247700.0900000001</v>
      </c>
      <c r="BC116" s="123" t="s">
        <v>139</v>
      </c>
      <c r="BD116" s="53">
        <f>BB116+BA19</f>
        <v>4172303.9841</v>
      </c>
      <c r="BE116" s="271">
        <f>BD114-BD116</f>
        <v>1.5899999998509884E-2</v>
      </c>
    </row>
    <row r="117" spans="1:58" s="255" customFormat="1" ht="24" customHeight="1" thickBot="1">
      <c r="A117" s="458"/>
      <c r="B117" s="460"/>
      <c r="C117" s="462" t="s">
        <v>62</v>
      </c>
      <c r="D117" s="462"/>
      <c r="E117" s="462"/>
      <c r="F117" s="462"/>
      <c r="G117" s="462"/>
      <c r="H117" s="462"/>
      <c r="I117" s="462"/>
      <c r="J117" s="462"/>
      <c r="K117" s="462"/>
      <c r="L117" s="463"/>
      <c r="M117" s="254"/>
      <c r="P117" s="256"/>
      <c r="Q117" s="256"/>
      <c r="R117" s="256"/>
      <c r="S117" s="256"/>
      <c r="T117" s="256"/>
      <c r="U117" s="256"/>
      <c r="V117" s="256"/>
      <c r="W117" s="256"/>
      <c r="X117" s="256"/>
      <c r="Y117" s="256"/>
      <c r="Z117" s="257"/>
      <c r="AA117" s="461" t="s">
        <v>62</v>
      </c>
      <c r="AB117" s="462"/>
      <c r="AC117" s="462"/>
      <c r="AD117" s="462"/>
      <c r="AE117" s="462"/>
      <c r="AF117" s="462"/>
      <c r="AG117" s="462"/>
      <c r="AH117" s="462"/>
      <c r="AI117" s="462"/>
      <c r="AJ117" s="462"/>
      <c r="AK117" s="463"/>
      <c r="AL117" s="254"/>
      <c r="AM117" s="461" t="s">
        <v>62</v>
      </c>
      <c r="AN117" s="462"/>
      <c r="AO117" s="462"/>
      <c r="AP117" s="462"/>
      <c r="AQ117" s="462"/>
      <c r="AR117" s="462"/>
      <c r="AS117" s="462"/>
      <c r="AT117" s="462"/>
      <c r="AU117" s="462"/>
      <c r="AV117" s="462"/>
      <c r="AW117" s="463"/>
      <c r="AY117" s="272">
        <f>AY106+AY108+AY109+AY110+AY113+AY114+AY111</f>
        <v>820884.76470000006</v>
      </c>
      <c r="AZ117" s="273"/>
      <c r="BA117" s="274">
        <f>BA106+BA109+BA108+BA110+BA113+BA114+BA111+BA112</f>
        <v>2202623.2418399998</v>
      </c>
      <c r="BB117" s="275">
        <f>AY117+BA117</f>
        <v>3023508.00654</v>
      </c>
      <c r="BC117" s="276" t="s">
        <v>148</v>
      </c>
      <c r="BD117" s="277">
        <f>BD118-BB117</f>
        <v>-4.1065400000661612</v>
      </c>
    </row>
    <row r="118" spans="1:58" ht="30" customHeight="1">
      <c r="A118" s="458"/>
      <c r="B118" s="460"/>
      <c r="C118" s="203" t="str">
        <f>'расчет свод'!N110</f>
        <v>Медикаменты</v>
      </c>
      <c r="D118" s="231" t="s">
        <v>248</v>
      </c>
      <c r="E118" s="467">
        <f>'расчет свод'!S110</f>
        <v>3.7037037037037038E-3</v>
      </c>
      <c r="F118" s="468"/>
      <c r="G118" s="88">
        <v>1</v>
      </c>
      <c r="H118" s="89" t="e">
        <f>F118*G118/#REF!</f>
        <v>#REF!</v>
      </c>
      <c r="I118" s="96">
        <v>16000</v>
      </c>
      <c r="J118" s="20"/>
      <c r="K118" s="24" t="e">
        <f t="shared" ref="K118:K137" si="51">H118*I118</f>
        <v>#REF!</v>
      </c>
      <c r="L118" s="7"/>
      <c r="M118" s="114"/>
      <c r="Q118" s="16" t="s">
        <v>96</v>
      </c>
      <c r="R118" s="16" t="s">
        <v>49</v>
      </c>
      <c r="S118" s="149">
        <f t="shared" ref="S118:S128" si="52">0.5/149*T118</f>
        <v>0.16107382550335569</v>
      </c>
      <c r="T118" s="87">
        <v>48</v>
      </c>
      <c r="U118" s="88">
        <v>1</v>
      </c>
      <c r="V118" s="89">
        <f t="shared" ref="V118:V127" si="53">S118*U118/T118</f>
        <v>3.3557046979865771E-3</v>
      </c>
      <c r="W118" s="96">
        <v>16000</v>
      </c>
      <c r="X118" s="20"/>
      <c r="Y118" s="24">
        <f t="shared" ref="Y118:Y137" si="54">V118*W118</f>
        <v>53.691275167785236</v>
      </c>
      <c r="AA118" s="7">
        <v>1</v>
      </c>
      <c r="AB118" s="16" t="s">
        <v>96</v>
      </c>
      <c r="AC118" s="16" t="s">
        <v>49</v>
      </c>
      <c r="AD118" s="149">
        <f t="shared" ref="AD118:AD128" si="55">0.5/149*AE118</f>
        <v>0.33892617449664431</v>
      </c>
      <c r="AE118" s="87">
        <v>101</v>
      </c>
      <c r="AF118" s="88">
        <v>1</v>
      </c>
      <c r="AG118" s="89">
        <f t="shared" ref="AG118:AG127" si="56">AD118*AF118/AE118</f>
        <v>3.3557046979865771E-3</v>
      </c>
      <c r="AH118" s="96">
        <v>16000</v>
      </c>
      <c r="AI118" s="20"/>
      <c r="AJ118" s="24">
        <f t="shared" ref="AJ118:AJ143" si="57">AG118*AH118</f>
        <v>53.691275167785236</v>
      </c>
      <c r="AK118" s="7"/>
      <c r="AL118" s="114"/>
      <c r="AM118" s="7">
        <v>1</v>
      </c>
      <c r="AN118" s="16" t="s">
        <v>96</v>
      </c>
      <c r="AO118" s="153" t="s">
        <v>49</v>
      </c>
      <c r="AP118" s="149">
        <v>0.5</v>
      </c>
      <c r="AQ118" s="87">
        <v>149</v>
      </c>
      <c r="AR118" s="88">
        <v>1</v>
      </c>
      <c r="AS118" s="89">
        <f t="shared" ref="AS118:AS136" si="58">AP118*AR118/AQ118</f>
        <v>3.3557046979865771E-3</v>
      </c>
      <c r="AT118" s="96">
        <v>16000</v>
      </c>
      <c r="AU118" s="20"/>
      <c r="AV118" s="24">
        <f t="shared" ref="AV118:AV132" si="59">AS118*AT118</f>
        <v>53.691275167785236</v>
      </c>
      <c r="AW118" s="7"/>
      <c r="AX118" s="13">
        <v>340</v>
      </c>
      <c r="AY118" s="278">
        <f>AJ118*149</f>
        <v>8000</v>
      </c>
      <c r="AZ118" s="279">
        <f>AV118*149</f>
        <v>8000</v>
      </c>
      <c r="BA118" s="251">
        <f>AY118+AZ118</f>
        <v>16000</v>
      </c>
      <c r="BB118" s="145"/>
      <c r="BD118" s="53">
        <v>3023503.9</v>
      </c>
    </row>
    <row r="119" spans="1:58" ht="30" customHeight="1">
      <c r="A119" s="458"/>
      <c r="B119" s="460"/>
      <c r="C119" s="203" t="str">
        <f>'расчет свод'!N111</f>
        <v>Комплектующие к оргтехнике</v>
      </c>
      <c r="D119" s="231" t="s">
        <v>248</v>
      </c>
      <c r="E119" s="467">
        <f>'расчет свод'!S111</f>
        <v>3.7037037037037038E-3</v>
      </c>
      <c r="F119" s="468"/>
      <c r="G119" s="88">
        <v>1</v>
      </c>
      <c r="H119" s="89" t="e">
        <f>F119*G119/#REF!</f>
        <v>#REF!</v>
      </c>
      <c r="I119" s="96">
        <v>100000</v>
      </c>
      <c r="J119" s="20"/>
      <c r="K119" s="24" t="e">
        <f t="shared" si="51"/>
        <v>#REF!</v>
      </c>
      <c r="L119" s="7"/>
      <c r="M119" s="114"/>
      <c r="Q119" s="16" t="s">
        <v>149</v>
      </c>
      <c r="R119" s="16" t="s">
        <v>49</v>
      </c>
      <c r="S119" s="149">
        <f t="shared" si="52"/>
        <v>0.16107382550335569</v>
      </c>
      <c r="T119" s="87">
        <f>T118</f>
        <v>48</v>
      </c>
      <c r="U119" s="88">
        <v>1</v>
      </c>
      <c r="V119" s="89">
        <f t="shared" si="53"/>
        <v>3.3557046979865771E-3</v>
      </c>
      <c r="W119" s="96">
        <v>100000</v>
      </c>
      <c r="X119" s="20"/>
      <c r="Y119" s="24">
        <f t="shared" si="54"/>
        <v>335.57046979865771</v>
      </c>
      <c r="AA119" s="7">
        <v>2</v>
      </c>
      <c r="AB119" s="16" t="s">
        <v>149</v>
      </c>
      <c r="AC119" s="16" t="s">
        <v>49</v>
      </c>
      <c r="AD119" s="149">
        <f t="shared" si="55"/>
        <v>0.33892617449664431</v>
      </c>
      <c r="AE119" s="87">
        <f>AE118</f>
        <v>101</v>
      </c>
      <c r="AF119" s="88">
        <v>1</v>
      </c>
      <c r="AG119" s="89">
        <f t="shared" si="56"/>
        <v>3.3557046979865771E-3</v>
      </c>
      <c r="AH119" s="96">
        <v>100000</v>
      </c>
      <c r="AI119" s="20"/>
      <c r="AJ119" s="24">
        <f t="shared" si="57"/>
        <v>335.57046979865771</v>
      </c>
      <c r="AK119" s="7"/>
      <c r="AL119" s="114"/>
      <c r="AM119" s="7">
        <v>2</v>
      </c>
      <c r="AN119" s="16" t="s">
        <v>149</v>
      </c>
      <c r="AO119" s="153" t="s">
        <v>49</v>
      </c>
      <c r="AP119" s="149">
        <v>0.5</v>
      </c>
      <c r="AQ119" s="87">
        <f>AQ118</f>
        <v>149</v>
      </c>
      <c r="AR119" s="88">
        <v>1</v>
      </c>
      <c r="AS119" s="89">
        <f t="shared" si="58"/>
        <v>3.3557046979865771E-3</v>
      </c>
      <c r="AT119" s="96">
        <v>100000</v>
      </c>
      <c r="AU119" s="20"/>
      <c r="AV119" s="24">
        <f t="shared" si="59"/>
        <v>335.57046979865771</v>
      </c>
      <c r="AW119" s="7"/>
      <c r="AX119" s="13">
        <v>340</v>
      </c>
      <c r="AY119" s="280">
        <f>AJ119*149</f>
        <v>50000</v>
      </c>
      <c r="AZ119" s="279">
        <f t="shared" ref="AZ119:AZ154" si="60">AV119*149</f>
        <v>50000</v>
      </c>
      <c r="BA119" s="251">
        <f t="shared" ref="BA119:BA152" si="61">AY119+AZ119</f>
        <v>100000</v>
      </c>
      <c r="BB119" s="145" t="s">
        <v>214</v>
      </c>
    </row>
    <row r="120" spans="1:58" ht="30" customHeight="1">
      <c r="A120" s="458"/>
      <c r="B120" s="460"/>
      <c r="C120" s="203" t="str">
        <f>'расчет свод'!N112</f>
        <v>Демеркуризация отработанных ламп</v>
      </c>
      <c r="D120" s="231" t="s">
        <v>248</v>
      </c>
      <c r="E120" s="467">
        <f>'расчет свод'!S112</f>
        <v>3.7037037037037038E-3</v>
      </c>
      <c r="F120" s="468"/>
      <c r="G120" s="88">
        <v>1</v>
      </c>
      <c r="H120" s="89" t="e">
        <f>F120*G120/#REF!</f>
        <v>#REF!</v>
      </c>
      <c r="I120" s="96">
        <v>5000</v>
      </c>
      <c r="J120" s="20"/>
      <c r="K120" s="24" t="e">
        <f t="shared" si="51"/>
        <v>#REF!</v>
      </c>
      <c r="L120" s="7"/>
      <c r="M120" s="114"/>
      <c r="Q120" s="16" t="s">
        <v>97</v>
      </c>
      <c r="R120" s="16" t="s">
        <v>49</v>
      </c>
      <c r="S120" s="149">
        <f t="shared" si="52"/>
        <v>0.16107382550335569</v>
      </c>
      <c r="T120" s="87">
        <f t="shared" ref="T120:T146" si="62">T119</f>
        <v>48</v>
      </c>
      <c r="U120" s="88">
        <v>1</v>
      </c>
      <c r="V120" s="89">
        <f t="shared" si="53"/>
        <v>3.3557046979865771E-3</v>
      </c>
      <c r="W120" s="96">
        <v>5000</v>
      </c>
      <c r="X120" s="20"/>
      <c r="Y120" s="24">
        <f t="shared" si="54"/>
        <v>16.778523489932887</v>
      </c>
      <c r="AA120" s="7">
        <v>3</v>
      </c>
      <c r="AB120" s="16" t="s">
        <v>97</v>
      </c>
      <c r="AC120" s="16" t="s">
        <v>49</v>
      </c>
      <c r="AD120" s="149">
        <f t="shared" si="55"/>
        <v>0.33892617449664431</v>
      </c>
      <c r="AE120" s="87">
        <f t="shared" ref="AE120:AE146" si="63">AE119</f>
        <v>101</v>
      </c>
      <c r="AF120" s="88">
        <v>1</v>
      </c>
      <c r="AG120" s="89">
        <f t="shared" si="56"/>
        <v>3.3557046979865771E-3</v>
      </c>
      <c r="AH120" s="96">
        <v>5000</v>
      </c>
      <c r="AI120" s="20"/>
      <c r="AJ120" s="24">
        <f t="shared" si="57"/>
        <v>16.778523489932887</v>
      </c>
      <c r="AK120" s="7"/>
      <c r="AL120" s="114"/>
      <c r="AM120" s="7">
        <v>3</v>
      </c>
      <c r="AN120" s="16" t="s">
        <v>97</v>
      </c>
      <c r="AO120" s="153" t="s">
        <v>49</v>
      </c>
      <c r="AP120" s="149">
        <v>0.5</v>
      </c>
      <c r="AQ120" s="87">
        <f t="shared" ref="AQ120:AQ137" si="64">AQ119</f>
        <v>149</v>
      </c>
      <c r="AR120" s="88">
        <v>1</v>
      </c>
      <c r="AS120" s="89">
        <f t="shared" si="58"/>
        <v>3.3557046979865771E-3</v>
      </c>
      <c r="AT120" s="96">
        <v>5000</v>
      </c>
      <c r="AU120" s="20"/>
      <c r="AV120" s="24">
        <f t="shared" si="59"/>
        <v>16.778523489932887</v>
      </c>
      <c r="AW120" s="7"/>
      <c r="AX120" s="13">
        <v>226</v>
      </c>
      <c r="AY120" s="280">
        <f t="shared" ref="AY120:AY153" si="65">AJ120*149</f>
        <v>2500</v>
      </c>
      <c r="AZ120" s="279">
        <f t="shared" si="60"/>
        <v>2500</v>
      </c>
      <c r="BA120" s="281">
        <f t="shared" si="61"/>
        <v>5000</v>
      </c>
      <c r="BB120" s="145" t="s">
        <v>253</v>
      </c>
    </row>
    <row r="121" spans="1:58" ht="30" customHeight="1">
      <c r="A121" s="458"/>
      <c r="B121" s="460"/>
      <c r="C121" s="203" t="str">
        <f>'расчет свод'!N113</f>
        <v>Обучение</v>
      </c>
      <c r="D121" s="231" t="s">
        <v>248</v>
      </c>
      <c r="E121" s="467">
        <f>'расчет свод'!S113</f>
        <v>3.7037037037037038E-3</v>
      </c>
      <c r="F121" s="468"/>
      <c r="G121" s="88">
        <v>1</v>
      </c>
      <c r="H121" s="89" t="e">
        <f>F121*G121/#REF!</f>
        <v>#REF!</v>
      </c>
      <c r="I121" s="96">
        <v>145000</v>
      </c>
      <c r="J121" s="20"/>
      <c r="K121" s="24" t="e">
        <f t="shared" si="51"/>
        <v>#REF!</v>
      </c>
      <c r="L121" s="7"/>
      <c r="M121" s="114"/>
      <c r="Q121" s="16" t="s">
        <v>80</v>
      </c>
      <c r="R121" s="16" t="s">
        <v>49</v>
      </c>
      <c r="S121" s="149">
        <f t="shared" si="52"/>
        <v>0.16107382550335569</v>
      </c>
      <c r="T121" s="87">
        <f t="shared" si="62"/>
        <v>48</v>
      </c>
      <c r="U121" s="88">
        <v>1</v>
      </c>
      <c r="V121" s="89">
        <f t="shared" si="53"/>
        <v>3.3557046979865771E-3</v>
      </c>
      <c r="W121" s="96">
        <v>145000</v>
      </c>
      <c r="X121" s="20"/>
      <c r="Y121" s="24">
        <f t="shared" si="54"/>
        <v>486.57718120805367</v>
      </c>
      <c r="AA121" s="7">
        <v>4</v>
      </c>
      <c r="AB121" s="16" t="s">
        <v>80</v>
      </c>
      <c r="AC121" s="16" t="s">
        <v>49</v>
      </c>
      <c r="AD121" s="149">
        <f t="shared" si="55"/>
        <v>0.33892617449664431</v>
      </c>
      <c r="AE121" s="87">
        <f t="shared" si="63"/>
        <v>101</v>
      </c>
      <c r="AF121" s="88">
        <v>1</v>
      </c>
      <c r="AG121" s="89">
        <f t="shared" si="56"/>
        <v>3.3557046979865771E-3</v>
      </c>
      <c r="AH121" s="96">
        <v>145000</v>
      </c>
      <c r="AI121" s="20"/>
      <c r="AJ121" s="24">
        <f t="shared" si="57"/>
        <v>486.57718120805367</v>
      </c>
      <c r="AK121" s="7"/>
      <c r="AL121" s="114"/>
      <c r="AM121" s="7">
        <v>4</v>
      </c>
      <c r="AN121" s="16" t="s">
        <v>80</v>
      </c>
      <c r="AO121" s="153" t="s">
        <v>49</v>
      </c>
      <c r="AP121" s="149">
        <v>0.5</v>
      </c>
      <c r="AQ121" s="87">
        <f t="shared" si="64"/>
        <v>149</v>
      </c>
      <c r="AR121" s="88">
        <v>1</v>
      </c>
      <c r="AS121" s="89">
        <f t="shared" si="58"/>
        <v>3.3557046979865771E-3</v>
      </c>
      <c r="AT121" s="96">
        <v>145000</v>
      </c>
      <c r="AU121" s="20"/>
      <c r="AV121" s="24">
        <f t="shared" si="59"/>
        <v>486.57718120805367</v>
      </c>
      <c r="AW121" s="7"/>
      <c r="AX121" s="13">
        <v>226</v>
      </c>
      <c r="AY121" s="280">
        <f t="shared" si="65"/>
        <v>72500</v>
      </c>
      <c r="AZ121" s="279">
        <f t="shared" si="60"/>
        <v>72500</v>
      </c>
      <c r="BA121" s="281">
        <f t="shared" si="61"/>
        <v>145000</v>
      </c>
      <c r="BB121" s="145" t="s">
        <v>253</v>
      </c>
    </row>
    <row r="122" spans="1:58" ht="30" customHeight="1">
      <c r="A122" s="458"/>
      <c r="B122" s="460"/>
      <c r="C122" s="203" t="str">
        <f>'расчет свод'!N114</f>
        <v>Испытание диэлектрических бот и перчаток</v>
      </c>
      <c r="D122" s="231" t="s">
        <v>248</v>
      </c>
      <c r="E122" s="467">
        <f>'расчет свод'!S114</f>
        <v>3.7037037037037038E-3</v>
      </c>
      <c r="F122" s="468"/>
      <c r="G122" s="88">
        <v>1</v>
      </c>
      <c r="H122" s="89" t="e">
        <f>F122*G122/#REF!</f>
        <v>#REF!</v>
      </c>
      <c r="I122" s="155">
        <v>8000</v>
      </c>
      <c r="J122" s="20"/>
      <c r="K122" s="24" t="e">
        <f t="shared" si="51"/>
        <v>#REF!</v>
      </c>
      <c r="L122" s="7"/>
      <c r="M122" s="114"/>
      <c r="Q122" s="16" t="s">
        <v>98</v>
      </c>
      <c r="R122" s="16" t="s">
        <v>49</v>
      </c>
      <c r="S122" s="149">
        <f t="shared" si="52"/>
        <v>0.16107382550335569</v>
      </c>
      <c r="T122" s="87">
        <f t="shared" si="62"/>
        <v>48</v>
      </c>
      <c r="U122" s="88">
        <v>1</v>
      </c>
      <c r="V122" s="89">
        <f t="shared" si="53"/>
        <v>3.3557046979865771E-3</v>
      </c>
      <c r="W122" s="155">
        <v>8000</v>
      </c>
      <c r="X122" s="20"/>
      <c r="Y122" s="24">
        <f t="shared" si="54"/>
        <v>26.845637583892618</v>
      </c>
      <c r="AA122" s="7">
        <v>5</v>
      </c>
      <c r="AB122" s="16" t="s">
        <v>98</v>
      </c>
      <c r="AC122" s="16" t="s">
        <v>49</v>
      </c>
      <c r="AD122" s="149">
        <f t="shared" si="55"/>
        <v>0.33892617449664431</v>
      </c>
      <c r="AE122" s="87">
        <f t="shared" si="63"/>
        <v>101</v>
      </c>
      <c r="AF122" s="88">
        <v>1</v>
      </c>
      <c r="AG122" s="89">
        <f t="shared" si="56"/>
        <v>3.3557046979865771E-3</v>
      </c>
      <c r="AH122" s="155">
        <v>8000</v>
      </c>
      <c r="AI122" s="20"/>
      <c r="AJ122" s="24">
        <f t="shared" si="57"/>
        <v>26.845637583892618</v>
      </c>
      <c r="AK122" s="7"/>
      <c r="AL122" s="114"/>
      <c r="AM122" s="7">
        <v>5</v>
      </c>
      <c r="AN122" s="16" t="s">
        <v>98</v>
      </c>
      <c r="AO122" s="16" t="s">
        <v>49</v>
      </c>
      <c r="AP122" s="149">
        <v>0.5</v>
      </c>
      <c r="AQ122" s="87">
        <f t="shared" si="64"/>
        <v>149</v>
      </c>
      <c r="AR122" s="88">
        <v>1</v>
      </c>
      <c r="AS122" s="89">
        <f t="shared" si="58"/>
        <v>3.3557046979865771E-3</v>
      </c>
      <c r="AT122" s="155">
        <v>8000</v>
      </c>
      <c r="AU122" s="20"/>
      <c r="AV122" s="24">
        <f t="shared" si="59"/>
        <v>26.845637583892618</v>
      </c>
      <c r="AW122" s="7"/>
      <c r="AX122" s="13">
        <v>226</v>
      </c>
      <c r="AY122" s="280">
        <f t="shared" si="65"/>
        <v>4000</v>
      </c>
      <c r="AZ122" s="279">
        <f t="shared" si="60"/>
        <v>4000</v>
      </c>
      <c r="BA122" s="281">
        <f t="shared" si="61"/>
        <v>8000</v>
      </c>
      <c r="BB122" s="145" t="s">
        <v>253</v>
      </c>
    </row>
    <row r="123" spans="1:58" ht="30" customHeight="1">
      <c r="A123" s="458"/>
      <c r="B123" s="460"/>
      <c r="C123" s="203" t="str">
        <f>'расчет свод'!N115</f>
        <v>контроль качестватекстильных материалов и деревянных конструкций</v>
      </c>
      <c r="D123" s="231" t="s">
        <v>248</v>
      </c>
      <c r="E123" s="467">
        <f>'расчет свод'!S115</f>
        <v>3.7037037037037038E-3</v>
      </c>
      <c r="F123" s="468"/>
      <c r="G123" s="88">
        <v>1</v>
      </c>
      <c r="H123" s="89" t="e">
        <f>F123*G123/#REF!</f>
        <v>#REF!</v>
      </c>
      <c r="I123" s="96">
        <v>100000</v>
      </c>
      <c r="J123" s="20"/>
      <c r="K123" s="24" t="e">
        <f t="shared" si="51"/>
        <v>#REF!</v>
      </c>
      <c r="L123" s="7"/>
      <c r="M123" s="114"/>
      <c r="Q123" s="16" t="s">
        <v>254</v>
      </c>
      <c r="R123" s="16" t="s">
        <v>49</v>
      </c>
      <c r="S123" s="149">
        <f t="shared" si="52"/>
        <v>0.16107382550335569</v>
      </c>
      <c r="T123" s="87">
        <f t="shared" si="62"/>
        <v>48</v>
      </c>
      <c r="U123" s="88">
        <v>1</v>
      </c>
      <c r="V123" s="89">
        <f t="shared" si="53"/>
        <v>3.3557046979865771E-3</v>
      </c>
      <c r="W123" s="96">
        <v>100000</v>
      </c>
      <c r="X123" s="20"/>
      <c r="Y123" s="24">
        <f t="shared" si="54"/>
        <v>335.57046979865771</v>
      </c>
      <c r="AA123" s="7">
        <v>6</v>
      </c>
      <c r="AB123" s="16" t="s">
        <v>254</v>
      </c>
      <c r="AC123" s="16" t="s">
        <v>49</v>
      </c>
      <c r="AD123" s="149">
        <f t="shared" si="55"/>
        <v>0.33892617449664431</v>
      </c>
      <c r="AE123" s="87">
        <f t="shared" si="63"/>
        <v>101</v>
      </c>
      <c r="AF123" s="88">
        <v>1</v>
      </c>
      <c r="AG123" s="89">
        <f t="shared" si="56"/>
        <v>3.3557046979865771E-3</v>
      </c>
      <c r="AH123" s="96">
        <v>100000</v>
      </c>
      <c r="AI123" s="20"/>
      <c r="AJ123" s="24">
        <f t="shared" si="57"/>
        <v>335.57046979865771</v>
      </c>
      <c r="AK123" s="7"/>
      <c r="AL123" s="114"/>
      <c r="AM123" s="7">
        <v>6</v>
      </c>
      <c r="AN123" s="16" t="s">
        <v>254</v>
      </c>
      <c r="AO123" s="153" t="s">
        <v>49</v>
      </c>
      <c r="AP123" s="154">
        <v>0.5</v>
      </c>
      <c r="AQ123" s="87">
        <f t="shared" si="64"/>
        <v>149</v>
      </c>
      <c r="AR123" s="88">
        <v>1</v>
      </c>
      <c r="AS123" s="89">
        <f t="shared" si="58"/>
        <v>3.3557046979865771E-3</v>
      </c>
      <c r="AT123" s="96">
        <v>100000</v>
      </c>
      <c r="AU123" s="20"/>
      <c r="AV123" s="24">
        <f t="shared" si="59"/>
        <v>335.57046979865771</v>
      </c>
      <c r="AW123" s="7"/>
      <c r="AX123" s="13">
        <v>226</v>
      </c>
      <c r="AY123" s="280">
        <f t="shared" si="65"/>
        <v>50000</v>
      </c>
      <c r="AZ123" s="279">
        <f t="shared" si="60"/>
        <v>50000</v>
      </c>
      <c r="BA123" s="281">
        <f t="shared" si="61"/>
        <v>100000</v>
      </c>
      <c r="BB123" s="145" t="s">
        <v>253</v>
      </c>
    </row>
    <row r="124" spans="1:58" ht="30" customHeight="1">
      <c r="A124" s="458"/>
      <c r="B124" s="460"/>
      <c r="C124" s="203" t="str">
        <f>'расчет свод'!N116</f>
        <v>Услугиги Центра гигиены и эпидемиологии</v>
      </c>
      <c r="D124" s="231" t="s">
        <v>248</v>
      </c>
      <c r="E124" s="467">
        <f>'расчет свод'!S116</f>
        <v>3.7037037037037038E-3</v>
      </c>
      <c r="F124" s="468"/>
      <c r="G124" s="88">
        <v>1</v>
      </c>
      <c r="H124" s="89" t="e">
        <f>F124*G124/#REF!</f>
        <v>#REF!</v>
      </c>
      <c r="I124" s="96">
        <v>68695</v>
      </c>
      <c r="J124" s="20"/>
      <c r="K124" s="24" t="e">
        <f t="shared" si="51"/>
        <v>#REF!</v>
      </c>
      <c r="L124" s="7"/>
      <c r="M124" s="114"/>
      <c r="Q124" s="16" t="s">
        <v>135</v>
      </c>
      <c r="R124" s="16" t="s">
        <v>49</v>
      </c>
      <c r="S124" s="149">
        <f t="shared" si="52"/>
        <v>0.16107382550335569</v>
      </c>
      <c r="T124" s="87">
        <f t="shared" si="62"/>
        <v>48</v>
      </c>
      <c r="U124" s="88">
        <v>1</v>
      </c>
      <c r="V124" s="89">
        <f t="shared" si="53"/>
        <v>3.3557046979865771E-3</v>
      </c>
      <c r="W124" s="96">
        <v>68695</v>
      </c>
      <c r="X124" s="20"/>
      <c r="Y124" s="24">
        <f t="shared" si="54"/>
        <v>230.52013422818791</v>
      </c>
      <c r="AA124" s="7">
        <v>7</v>
      </c>
      <c r="AB124" s="16" t="s">
        <v>135</v>
      </c>
      <c r="AC124" s="16" t="s">
        <v>49</v>
      </c>
      <c r="AD124" s="149">
        <f t="shared" si="55"/>
        <v>0.33892617449664431</v>
      </c>
      <c r="AE124" s="87">
        <f t="shared" si="63"/>
        <v>101</v>
      </c>
      <c r="AF124" s="88">
        <v>1</v>
      </c>
      <c r="AG124" s="89">
        <f t="shared" si="56"/>
        <v>3.3557046979865771E-3</v>
      </c>
      <c r="AH124" s="96">
        <v>68695</v>
      </c>
      <c r="AI124" s="20"/>
      <c r="AJ124" s="24">
        <f t="shared" si="57"/>
        <v>230.52013422818791</v>
      </c>
      <c r="AK124" s="7"/>
      <c r="AL124" s="114"/>
      <c r="AM124" s="7">
        <v>7</v>
      </c>
      <c r="AN124" s="16" t="s">
        <v>151</v>
      </c>
      <c r="AO124" s="153" t="s">
        <v>49</v>
      </c>
      <c r="AP124" s="154">
        <v>0.5</v>
      </c>
      <c r="AQ124" s="87">
        <f t="shared" si="64"/>
        <v>149</v>
      </c>
      <c r="AR124" s="88">
        <v>1</v>
      </c>
      <c r="AS124" s="89">
        <f t="shared" si="58"/>
        <v>3.3557046979865771E-3</v>
      </c>
      <c r="AT124" s="96">
        <v>68695</v>
      </c>
      <c r="AU124" s="20"/>
      <c r="AV124" s="24">
        <f t="shared" si="59"/>
        <v>230.52013422818791</v>
      </c>
      <c r="AW124" s="7"/>
      <c r="AX124" s="13">
        <v>226</v>
      </c>
      <c r="AY124" s="280">
        <f t="shared" si="65"/>
        <v>34347.5</v>
      </c>
      <c r="AZ124" s="279">
        <f t="shared" si="60"/>
        <v>34347.5</v>
      </c>
      <c r="BA124" s="281">
        <f t="shared" si="61"/>
        <v>68695</v>
      </c>
      <c r="BB124" s="145" t="s">
        <v>253</v>
      </c>
    </row>
    <row r="125" spans="1:58" ht="30" customHeight="1">
      <c r="A125" s="458"/>
      <c r="B125" s="460"/>
      <c r="C125" s="203" t="str">
        <f>'расчет свод'!N117</f>
        <v>замена технического паспорта</v>
      </c>
      <c r="D125" s="231" t="s">
        <v>248</v>
      </c>
      <c r="E125" s="467">
        <f>'расчет свод'!S117</f>
        <v>3.7037037037037038E-3</v>
      </c>
      <c r="F125" s="468"/>
      <c r="G125" s="88">
        <v>1</v>
      </c>
      <c r="H125" s="89" t="e">
        <f>F125*G125/#REF!</f>
        <v>#REF!</v>
      </c>
      <c r="I125" s="155">
        <v>115800</v>
      </c>
      <c r="J125" s="20"/>
      <c r="K125" s="24" t="e">
        <f t="shared" si="51"/>
        <v>#REF!</v>
      </c>
      <c r="L125" s="7"/>
      <c r="M125" s="114"/>
      <c r="Q125" s="16" t="s">
        <v>255</v>
      </c>
      <c r="R125" s="16" t="s">
        <v>49</v>
      </c>
      <c r="S125" s="149">
        <f t="shared" si="52"/>
        <v>0.16107382550335569</v>
      </c>
      <c r="T125" s="87">
        <f t="shared" si="62"/>
        <v>48</v>
      </c>
      <c r="U125" s="88">
        <v>1</v>
      </c>
      <c r="V125" s="89">
        <f t="shared" si="53"/>
        <v>3.3557046979865771E-3</v>
      </c>
      <c r="W125" s="155">
        <v>115800</v>
      </c>
      <c r="X125" s="20"/>
      <c r="Y125" s="24">
        <f t="shared" si="54"/>
        <v>388.59060402684565</v>
      </c>
      <c r="AA125" s="7">
        <v>8</v>
      </c>
      <c r="AB125" s="16" t="s">
        <v>255</v>
      </c>
      <c r="AC125" s="16" t="s">
        <v>49</v>
      </c>
      <c r="AD125" s="149">
        <f t="shared" si="55"/>
        <v>0.33892617449664431</v>
      </c>
      <c r="AE125" s="87">
        <f t="shared" si="63"/>
        <v>101</v>
      </c>
      <c r="AF125" s="88">
        <v>1</v>
      </c>
      <c r="AG125" s="89">
        <f t="shared" si="56"/>
        <v>3.3557046979865771E-3</v>
      </c>
      <c r="AH125" s="155">
        <v>115800</v>
      </c>
      <c r="AI125" s="20"/>
      <c r="AJ125" s="24">
        <f t="shared" si="57"/>
        <v>388.59060402684565</v>
      </c>
      <c r="AK125" s="7"/>
      <c r="AL125" s="114"/>
      <c r="AM125" s="7">
        <v>8</v>
      </c>
      <c r="AN125" s="16" t="s">
        <v>255</v>
      </c>
      <c r="AO125" s="16" t="s">
        <v>49</v>
      </c>
      <c r="AP125" s="149">
        <v>0.5</v>
      </c>
      <c r="AQ125" s="87">
        <f t="shared" si="64"/>
        <v>149</v>
      </c>
      <c r="AR125" s="88">
        <v>1</v>
      </c>
      <c r="AS125" s="89">
        <f t="shared" si="58"/>
        <v>3.3557046979865771E-3</v>
      </c>
      <c r="AT125" s="155">
        <v>115800</v>
      </c>
      <c r="AU125" s="20"/>
      <c r="AV125" s="24">
        <f t="shared" si="59"/>
        <v>388.59060402684565</v>
      </c>
      <c r="AW125" s="7"/>
      <c r="AX125" s="13">
        <v>226</v>
      </c>
      <c r="AY125" s="280">
        <f t="shared" si="65"/>
        <v>57900</v>
      </c>
      <c r="AZ125" s="279">
        <f t="shared" si="60"/>
        <v>57900</v>
      </c>
      <c r="BA125" s="281">
        <f t="shared" si="61"/>
        <v>115800</v>
      </c>
      <c r="BB125" s="145" t="s">
        <v>253</v>
      </c>
      <c r="BC125" s="13">
        <v>14415771.93</v>
      </c>
      <c r="BD125" s="53">
        <f>AY19+BA19+BB116+BB117</f>
        <v>15463729.42464</v>
      </c>
      <c r="BE125" s="13">
        <f>BD125-BC125</f>
        <v>1047957.4946400002</v>
      </c>
      <c r="BF125" s="13">
        <v>211</v>
      </c>
    </row>
    <row r="126" spans="1:58" ht="30" customHeight="1">
      <c r="A126" s="458"/>
      <c r="B126" s="460"/>
      <c r="C126" s="203" t="str">
        <f>'расчет свод'!N118</f>
        <v>Налоги, госпошлина</v>
      </c>
      <c r="D126" s="231" t="s">
        <v>248</v>
      </c>
      <c r="E126" s="467">
        <f>'расчет свод'!S118</f>
        <v>3.7037037037037038E-3</v>
      </c>
      <c r="F126" s="468"/>
      <c r="G126" s="88">
        <v>1</v>
      </c>
      <c r="H126" s="89" t="e">
        <f>F126*G126/#REF!</f>
        <v>#REF!</v>
      </c>
      <c r="I126" s="155">
        <f>56410.7-6410.4-0.3</f>
        <v>49999.999999999993</v>
      </c>
      <c r="J126" s="20"/>
      <c r="K126" s="24" t="e">
        <f t="shared" si="51"/>
        <v>#REF!</v>
      </c>
      <c r="L126" s="7"/>
      <c r="M126" s="114"/>
      <c r="Q126" s="16" t="s">
        <v>256</v>
      </c>
      <c r="R126" s="16" t="s">
        <v>49</v>
      </c>
      <c r="S126" s="149">
        <f t="shared" si="52"/>
        <v>0.16107382550335569</v>
      </c>
      <c r="T126" s="87">
        <f t="shared" si="62"/>
        <v>48</v>
      </c>
      <c r="U126" s="88">
        <v>1</v>
      </c>
      <c r="V126" s="89">
        <f t="shared" si="53"/>
        <v>3.3557046979865771E-3</v>
      </c>
      <c r="W126" s="155">
        <f>56410.7-6410.4-0.3</f>
        <v>49999.999999999993</v>
      </c>
      <c r="X126" s="20"/>
      <c r="Y126" s="24">
        <f t="shared" si="54"/>
        <v>167.78523489932883</v>
      </c>
      <c r="AA126" s="7">
        <v>9</v>
      </c>
      <c r="AB126" s="16" t="s">
        <v>256</v>
      </c>
      <c r="AC126" s="16" t="s">
        <v>49</v>
      </c>
      <c r="AD126" s="149">
        <f t="shared" si="55"/>
        <v>0.33892617449664431</v>
      </c>
      <c r="AE126" s="87">
        <f t="shared" si="63"/>
        <v>101</v>
      </c>
      <c r="AF126" s="88">
        <v>1</v>
      </c>
      <c r="AG126" s="89">
        <f t="shared" si="56"/>
        <v>3.3557046979865771E-3</v>
      </c>
      <c r="AH126" s="155">
        <f>56410.7-6410.4-0.3</f>
        <v>49999.999999999993</v>
      </c>
      <c r="AI126" s="20"/>
      <c r="AJ126" s="24">
        <f t="shared" si="57"/>
        <v>167.78523489932883</v>
      </c>
      <c r="AK126" s="7"/>
      <c r="AL126" s="114"/>
      <c r="AM126" s="7">
        <v>8</v>
      </c>
      <c r="AN126" s="16" t="s">
        <v>256</v>
      </c>
      <c r="AO126" s="16" t="s">
        <v>49</v>
      </c>
      <c r="AP126" s="149">
        <v>0.5</v>
      </c>
      <c r="AQ126" s="87">
        <f t="shared" si="64"/>
        <v>149</v>
      </c>
      <c r="AR126" s="88">
        <v>1</v>
      </c>
      <c r="AS126" s="89">
        <f t="shared" si="58"/>
        <v>3.3557046979865771E-3</v>
      </c>
      <c r="AT126" s="155">
        <f>56410.7-6410.4-0.3</f>
        <v>49999.999999999993</v>
      </c>
      <c r="AU126" s="20"/>
      <c r="AV126" s="24">
        <f t="shared" si="59"/>
        <v>167.78523489932883</v>
      </c>
      <c r="AW126" s="7"/>
      <c r="AX126" s="13">
        <v>226</v>
      </c>
      <c r="AY126" s="280">
        <f t="shared" si="65"/>
        <v>24999.999999999996</v>
      </c>
      <c r="AZ126" s="279">
        <f t="shared" si="60"/>
        <v>24999.999999999996</v>
      </c>
      <c r="BA126" s="281">
        <f t="shared" si="61"/>
        <v>49999.999999999993</v>
      </c>
      <c r="BB126" s="145" t="s">
        <v>253</v>
      </c>
      <c r="BC126" s="13">
        <v>14415771.93</v>
      </c>
      <c r="BD126" s="53">
        <f>AY20+BA20+BB117+BB118</f>
        <v>13323564.626540001</v>
      </c>
      <c r="BE126" s="13">
        <f>BD126-BC126</f>
        <v>-1092207.3034599982</v>
      </c>
      <c r="BF126" s="13">
        <v>211</v>
      </c>
    </row>
    <row r="127" spans="1:58" ht="30" customHeight="1">
      <c r="A127" s="458"/>
      <c r="B127" s="460"/>
      <c r="C127" s="203" t="str">
        <f>'расчет свод'!N119</f>
        <v>пособие по уходу за ребенком до 3-х лет</v>
      </c>
      <c r="D127" s="231" t="s">
        <v>248</v>
      </c>
      <c r="E127" s="467">
        <f>'расчет свод'!S119</f>
        <v>3.7037037037037038E-3</v>
      </c>
      <c r="F127" s="468"/>
      <c r="G127" s="88">
        <v>1</v>
      </c>
      <c r="H127" s="89" t="e">
        <f>F127*G127/#REF!</f>
        <v>#REF!</v>
      </c>
      <c r="I127" s="155">
        <v>2500</v>
      </c>
      <c r="J127" s="20"/>
      <c r="K127" s="24" t="e">
        <f t="shared" si="51"/>
        <v>#REF!</v>
      </c>
      <c r="L127" s="7"/>
      <c r="M127" s="114"/>
      <c r="Q127" s="16" t="s">
        <v>102</v>
      </c>
      <c r="R127" s="16" t="s">
        <v>49</v>
      </c>
      <c r="S127" s="149">
        <f t="shared" si="52"/>
        <v>0.16107382550335569</v>
      </c>
      <c r="T127" s="87">
        <f>T125</f>
        <v>48</v>
      </c>
      <c r="U127" s="88">
        <v>1</v>
      </c>
      <c r="V127" s="89">
        <f t="shared" si="53"/>
        <v>3.3557046979865771E-3</v>
      </c>
      <c r="W127" s="155">
        <v>2500</v>
      </c>
      <c r="X127" s="20"/>
      <c r="Y127" s="24">
        <f t="shared" si="54"/>
        <v>8.3892617449664435</v>
      </c>
      <c r="AA127" s="7">
        <v>10</v>
      </c>
      <c r="AB127" s="16" t="s">
        <v>102</v>
      </c>
      <c r="AC127" s="16" t="s">
        <v>49</v>
      </c>
      <c r="AD127" s="149">
        <f t="shared" si="55"/>
        <v>0.33892617449664431</v>
      </c>
      <c r="AE127" s="87">
        <f>AE125</f>
        <v>101</v>
      </c>
      <c r="AF127" s="88">
        <v>1</v>
      </c>
      <c r="AG127" s="89">
        <f t="shared" si="56"/>
        <v>3.3557046979865771E-3</v>
      </c>
      <c r="AH127" s="155">
        <v>2500</v>
      </c>
      <c r="AI127" s="20"/>
      <c r="AJ127" s="24">
        <f t="shared" si="57"/>
        <v>8.3892617449664435</v>
      </c>
      <c r="AK127" s="7"/>
      <c r="AL127" s="114"/>
      <c r="AM127" s="7">
        <v>9</v>
      </c>
      <c r="AN127" s="16" t="s">
        <v>102</v>
      </c>
      <c r="AO127" s="16" t="s">
        <v>49</v>
      </c>
      <c r="AP127" s="149">
        <v>0.5</v>
      </c>
      <c r="AQ127" s="87">
        <f>AQ125</f>
        <v>149</v>
      </c>
      <c r="AR127" s="88">
        <v>1</v>
      </c>
      <c r="AS127" s="89">
        <f t="shared" si="58"/>
        <v>3.3557046979865771E-3</v>
      </c>
      <c r="AT127" s="155">
        <v>2500</v>
      </c>
      <c r="AU127" s="20"/>
      <c r="AV127" s="24">
        <f t="shared" si="59"/>
        <v>8.3892617449664435</v>
      </c>
      <c r="AW127" s="7"/>
      <c r="AX127" s="13">
        <v>290</v>
      </c>
      <c r="AY127" s="280">
        <f t="shared" si="65"/>
        <v>1250</v>
      </c>
      <c r="AZ127" s="279">
        <f t="shared" si="60"/>
        <v>1250</v>
      </c>
      <c r="BA127" s="281">
        <f t="shared" si="61"/>
        <v>2500</v>
      </c>
      <c r="BB127" s="145" t="s">
        <v>253</v>
      </c>
    </row>
    <row r="128" spans="1:58" ht="30" customHeight="1">
      <c r="A128" s="458"/>
      <c r="B128" s="460"/>
      <c r="C128" s="203" t="str">
        <f>'расчет свод'!N120</f>
        <v>Медосмотр младшего обслуживающего и административного персонала</v>
      </c>
      <c r="D128" s="231" t="s">
        <v>248</v>
      </c>
      <c r="E128" s="467">
        <f>'расчет свод'!S120</f>
        <v>0.13333333333333333</v>
      </c>
      <c r="F128" s="468"/>
      <c r="G128" s="88">
        <v>1</v>
      </c>
      <c r="H128" s="89" t="e">
        <f>F128*G128/#REF!</f>
        <v>#REF!</v>
      </c>
      <c r="I128" s="155">
        <v>900</v>
      </c>
      <c r="J128" s="20"/>
      <c r="K128" s="60" t="e">
        <f t="shared" si="51"/>
        <v>#REF!</v>
      </c>
      <c r="L128" s="7"/>
      <c r="M128" s="114"/>
      <c r="Q128" s="16" t="s">
        <v>103</v>
      </c>
      <c r="R128" s="16" t="s">
        <v>49</v>
      </c>
      <c r="S128" s="149">
        <f t="shared" si="52"/>
        <v>0.16107382550335569</v>
      </c>
      <c r="T128" s="87">
        <f t="shared" si="62"/>
        <v>48</v>
      </c>
      <c r="U128" s="88">
        <v>1</v>
      </c>
      <c r="V128" s="89">
        <f>S128*U128/T128</f>
        <v>3.3557046979865771E-3</v>
      </c>
      <c r="W128" s="155">
        <v>900</v>
      </c>
      <c r="X128" s="20"/>
      <c r="Y128" s="60">
        <f t="shared" si="54"/>
        <v>3.0201342281879193</v>
      </c>
      <c r="AA128" s="7">
        <v>11</v>
      </c>
      <c r="AB128" s="16" t="s">
        <v>103</v>
      </c>
      <c r="AC128" s="16" t="s">
        <v>49</v>
      </c>
      <c r="AD128" s="149">
        <f t="shared" si="55"/>
        <v>0.33892617449664431</v>
      </c>
      <c r="AE128" s="87">
        <f t="shared" si="63"/>
        <v>101</v>
      </c>
      <c r="AF128" s="88">
        <v>1</v>
      </c>
      <c r="AG128" s="89">
        <f>AD128*AF128/AE128</f>
        <v>3.3557046979865771E-3</v>
      </c>
      <c r="AH128" s="155">
        <v>900</v>
      </c>
      <c r="AI128" s="20"/>
      <c r="AJ128" s="60">
        <f t="shared" si="57"/>
        <v>3.0201342281879193</v>
      </c>
      <c r="AK128" s="7"/>
      <c r="AL128" s="114"/>
      <c r="AM128" s="7">
        <v>10</v>
      </c>
      <c r="AN128" s="16" t="s">
        <v>103</v>
      </c>
      <c r="AO128" s="16" t="s">
        <v>49</v>
      </c>
      <c r="AP128" s="149">
        <v>0.5</v>
      </c>
      <c r="AQ128" s="87">
        <f t="shared" si="64"/>
        <v>149</v>
      </c>
      <c r="AR128" s="88">
        <v>1</v>
      </c>
      <c r="AS128" s="89">
        <f t="shared" si="58"/>
        <v>3.3557046979865771E-3</v>
      </c>
      <c r="AT128" s="155">
        <v>900</v>
      </c>
      <c r="AU128" s="20"/>
      <c r="AV128" s="60">
        <f t="shared" si="59"/>
        <v>3.0201342281879193</v>
      </c>
      <c r="AW128" s="7"/>
      <c r="AX128" s="13">
        <v>212</v>
      </c>
      <c r="AY128" s="280">
        <f t="shared" si="65"/>
        <v>450</v>
      </c>
      <c r="AZ128" s="279">
        <f t="shared" si="60"/>
        <v>450</v>
      </c>
      <c r="BA128" s="281">
        <f t="shared" si="61"/>
        <v>900</v>
      </c>
      <c r="BB128" s="145" t="s">
        <v>253</v>
      </c>
    </row>
    <row r="129" spans="1:55" ht="30" customHeight="1">
      <c r="A129" s="458"/>
      <c r="B129" s="460"/>
      <c r="C129" s="203" t="str">
        <f>'расчет свод'!N121</f>
        <v>Подписка, услуги Семис</v>
      </c>
      <c r="D129" s="231" t="s">
        <v>248</v>
      </c>
      <c r="E129" s="467">
        <f>'расчет свод'!S121</f>
        <v>3.7037037037037038E-3</v>
      </c>
      <c r="F129" s="468"/>
      <c r="G129" s="88">
        <v>1</v>
      </c>
      <c r="H129" s="89" t="e">
        <f>F129*G129/#REF!</f>
        <v>#REF!</v>
      </c>
      <c r="I129" s="96">
        <v>5950</v>
      </c>
      <c r="J129" s="20"/>
      <c r="K129" s="24" t="e">
        <f t="shared" si="51"/>
        <v>#REF!</v>
      </c>
      <c r="L129" s="7"/>
      <c r="M129" s="114"/>
      <c r="Q129" s="16" t="s">
        <v>257</v>
      </c>
      <c r="R129" s="16" t="s">
        <v>49</v>
      </c>
      <c r="S129" s="149">
        <f>10/149*T129</f>
        <v>3.2214765100671139</v>
      </c>
      <c r="T129" s="87">
        <f t="shared" si="62"/>
        <v>48</v>
      </c>
      <c r="U129" s="88">
        <v>1</v>
      </c>
      <c r="V129" s="89">
        <f t="shared" ref="V129:V135" si="66">S129*U129/T129</f>
        <v>6.7114093959731544E-2</v>
      </c>
      <c r="W129" s="96">
        <v>5950</v>
      </c>
      <c r="X129" s="20"/>
      <c r="Y129" s="24">
        <f t="shared" si="54"/>
        <v>399.32885906040269</v>
      </c>
      <c r="AA129" s="7">
        <v>12</v>
      </c>
      <c r="AB129" s="16" t="s">
        <v>257</v>
      </c>
      <c r="AC129" s="16" t="s">
        <v>49</v>
      </c>
      <c r="AD129" s="149">
        <f>10/149*AE129</f>
        <v>6.7785234899328861</v>
      </c>
      <c r="AE129" s="87">
        <f t="shared" si="63"/>
        <v>101</v>
      </c>
      <c r="AF129" s="88">
        <v>1</v>
      </c>
      <c r="AG129" s="89">
        <f t="shared" ref="AG129:AG135" si="67">AD129*AF129/AE129</f>
        <v>6.7114093959731544E-2</v>
      </c>
      <c r="AH129" s="96">
        <v>5950</v>
      </c>
      <c r="AI129" s="20"/>
      <c r="AJ129" s="24">
        <f t="shared" si="57"/>
        <v>399.32885906040269</v>
      </c>
      <c r="AK129" s="7"/>
      <c r="AL129" s="114"/>
      <c r="AM129" s="7">
        <v>11</v>
      </c>
      <c r="AN129" s="16" t="s">
        <v>257</v>
      </c>
      <c r="AO129" s="153" t="s">
        <v>49</v>
      </c>
      <c r="AP129" s="149">
        <v>10</v>
      </c>
      <c r="AQ129" s="87">
        <f t="shared" si="64"/>
        <v>149</v>
      </c>
      <c r="AR129" s="88">
        <v>1</v>
      </c>
      <c r="AS129" s="89">
        <f t="shared" si="58"/>
        <v>6.7114093959731544E-2</v>
      </c>
      <c r="AT129" s="96">
        <v>5950</v>
      </c>
      <c r="AU129" s="20"/>
      <c r="AV129" s="24">
        <f t="shared" si="59"/>
        <v>399.32885906040269</v>
      </c>
      <c r="AW129" s="7"/>
      <c r="AX129" s="13">
        <v>226</v>
      </c>
      <c r="AY129" s="280">
        <f t="shared" si="65"/>
        <v>59500</v>
      </c>
      <c r="AZ129" s="279">
        <f t="shared" si="60"/>
        <v>59500</v>
      </c>
      <c r="BA129" s="281">
        <f t="shared" si="61"/>
        <v>119000</v>
      </c>
      <c r="BB129" s="145" t="s">
        <v>253</v>
      </c>
    </row>
    <row r="130" spans="1:55" ht="30" customHeight="1">
      <c r="A130" s="458"/>
      <c r="B130" s="460"/>
      <c r="C130" s="203" t="str">
        <f>'расчет свод'!N122</f>
        <v>Проведение испытаний устройств заземления и изоляции электросетей</v>
      </c>
      <c r="D130" s="282" t="s">
        <v>248</v>
      </c>
      <c r="E130" s="467">
        <f>'расчет свод'!S122</f>
        <v>3.7037037037037038E-3</v>
      </c>
      <c r="F130" s="468"/>
      <c r="G130" s="88">
        <v>1</v>
      </c>
      <c r="H130" s="89" t="e">
        <f>F130*G130/#REF!</f>
        <v>#REF!</v>
      </c>
      <c r="I130" s="96">
        <v>71000</v>
      </c>
      <c r="J130" s="20"/>
      <c r="K130" s="24" t="e">
        <f t="shared" si="51"/>
        <v>#REF!</v>
      </c>
      <c r="L130" s="7"/>
      <c r="M130" s="114"/>
      <c r="Q130" s="16" t="s">
        <v>154</v>
      </c>
      <c r="R130" s="16" t="s">
        <v>49</v>
      </c>
      <c r="S130" s="149">
        <f>0.5/149*T130</f>
        <v>0.16107382550335569</v>
      </c>
      <c r="T130" s="87">
        <f t="shared" si="62"/>
        <v>48</v>
      </c>
      <c r="U130" s="88">
        <v>1</v>
      </c>
      <c r="V130" s="89">
        <f t="shared" si="66"/>
        <v>3.3557046979865771E-3</v>
      </c>
      <c r="W130" s="96">
        <v>71000</v>
      </c>
      <c r="X130" s="20"/>
      <c r="Y130" s="24">
        <f t="shared" si="54"/>
        <v>238.25503355704697</v>
      </c>
      <c r="AA130" s="7">
        <v>13</v>
      </c>
      <c r="AB130" s="16" t="s">
        <v>154</v>
      </c>
      <c r="AC130" s="16" t="s">
        <v>49</v>
      </c>
      <c r="AD130" s="149">
        <f>0.5/149*AE130</f>
        <v>0.33892617449664431</v>
      </c>
      <c r="AE130" s="87">
        <f t="shared" si="63"/>
        <v>101</v>
      </c>
      <c r="AF130" s="88">
        <v>1</v>
      </c>
      <c r="AG130" s="89">
        <f t="shared" si="67"/>
        <v>3.3557046979865771E-3</v>
      </c>
      <c r="AH130" s="96">
        <v>71000</v>
      </c>
      <c r="AI130" s="20"/>
      <c r="AJ130" s="24">
        <f t="shared" si="57"/>
        <v>238.25503355704697</v>
      </c>
      <c r="AK130" s="7"/>
      <c r="AL130" s="114"/>
      <c r="AM130" s="7">
        <v>12</v>
      </c>
      <c r="AN130" s="16" t="s">
        <v>154</v>
      </c>
      <c r="AO130" s="153" t="s">
        <v>49</v>
      </c>
      <c r="AP130" s="149">
        <v>0.5</v>
      </c>
      <c r="AQ130" s="87">
        <f t="shared" si="64"/>
        <v>149</v>
      </c>
      <c r="AR130" s="88">
        <v>1</v>
      </c>
      <c r="AS130" s="89">
        <f t="shared" si="58"/>
        <v>3.3557046979865771E-3</v>
      </c>
      <c r="AT130" s="96">
        <v>71000</v>
      </c>
      <c r="AU130" s="20"/>
      <c r="AV130" s="24">
        <f t="shared" si="59"/>
        <v>238.25503355704697</v>
      </c>
      <c r="AW130" s="7"/>
      <c r="AX130" s="13">
        <v>226</v>
      </c>
      <c r="AY130" s="280">
        <f t="shared" si="65"/>
        <v>35500</v>
      </c>
      <c r="AZ130" s="279">
        <f t="shared" si="60"/>
        <v>35500</v>
      </c>
      <c r="BA130" s="281">
        <f t="shared" si="61"/>
        <v>71000</v>
      </c>
      <c r="BB130" s="145" t="s">
        <v>253</v>
      </c>
    </row>
    <row r="131" spans="1:55" ht="49.5" customHeight="1">
      <c r="A131" s="458"/>
      <c r="B131" s="460"/>
      <c r="C131" s="203" t="str">
        <f>'расчет свод'!N123</f>
        <v>Экспертиза огнезащитной обработкистроительных конструкций</v>
      </c>
      <c r="D131" s="282" t="s">
        <v>248</v>
      </c>
      <c r="E131" s="467">
        <f>'расчет свод'!S123</f>
        <v>3.7037037037037038E-3</v>
      </c>
      <c r="F131" s="468"/>
      <c r="G131" s="88">
        <v>1</v>
      </c>
      <c r="H131" s="89" t="e">
        <f>F131*G131/#REF!</f>
        <v>#REF!</v>
      </c>
      <c r="I131" s="155">
        <v>10000</v>
      </c>
      <c r="J131" s="20"/>
      <c r="K131" s="24" t="e">
        <f t="shared" si="51"/>
        <v>#REF!</v>
      </c>
      <c r="L131" s="7"/>
      <c r="M131" s="114"/>
      <c r="Q131" s="16" t="s">
        <v>155</v>
      </c>
      <c r="R131" s="16" t="s">
        <v>49</v>
      </c>
      <c r="S131" s="149">
        <f>0.5/149*T131</f>
        <v>0.16107382550335569</v>
      </c>
      <c r="T131" s="87">
        <f t="shared" si="62"/>
        <v>48</v>
      </c>
      <c r="U131" s="88">
        <v>1</v>
      </c>
      <c r="V131" s="89">
        <f t="shared" si="66"/>
        <v>3.3557046979865771E-3</v>
      </c>
      <c r="W131" s="155">
        <v>10000</v>
      </c>
      <c r="X131" s="20"/>
      <c r="Y131" s="24">
        <f t="shared" si="54"/>
        <v>33.557046979865774</v>
      </c>
      <c r="AA131" s="7">
        <v>14</v>
      </c>
      <c r="AB131" s="16" t="s">
        <v>155</v>
      </c>
      <c r="AC131" s="16" t="s">
        <v>49</v>
      </c>
      <c r="AD131" s="149">
        <f>0.5/149*AE131</f>
        <v>0.33892617449664431</v>
      </c>
      <c r="AE131" s="87">
        <f t="shared" si="63"/>
        <v>101</v>
      </c>
      <c r="AF131" s="88">
        <v>1</v>
      </c>
      <c r="AG131" s="89">
        <f t="shared" si="67"/>
        <v>3.3557046979865771E-3</v>
      </c>
      <c r="AH131" s="155">
        <v>10000</v>
      </c>
      <c r="AI131" s="20"/>
      <c r="AJ131" s="24">
        <f t="shared" si="57"/>
        <v>33.557046979865774</v>
      </c>
      <c r="AK131" s="7"/>
      <c r="AL131" s="114"/>
      <c r="AM131" s="7">
        <v>13</v>
      </c>
      <c r="AN131" s="16" t="s">
        <v>155</v>
      </c>
      <c r="AO131" s="16" t="s">
        <v>49</v>
      </c>
      <c r="AP131" s="149">
        <v>0.5</v>
      </c>
      <c r="AQ131" s="87">
        <f t="shared" si="64"/>
        <v>149</v>
      </c>
      <c r="AR131" s="88">
        <v>1</v>
      </c>
      <c r="AS131" s="89">
        <f t="shared" si="58"/>
        <v>3.3557046979865771E-3</v>
      </c>
      <c r="AT131" s="155">
        <v>10000</v>
      </c>
      <c r="AU131" s="20"/>
      <c r="AV131" s="24">
        <f t="shared" si="59"/>
        <v>33.557046979865774</v>
      </c>
      <c r="AW131" s="7"/>
      <c r="AX131" s="13">
        <v>226</v>
      </c>
      <c r="AY131" s="280">
        <f t="shared" si="65"/>
        <v>5000</v>
      </c>
      <c r="AZ131" s="279">
        <f t="shared" si="60"/>
        <v>5000</v>
      </c>
      <c r="BA131" s="281">
        <f t="shared" si="61"/>
        <v>10000</v>
      </c>
      <c r="BB131" s="145" t="s">
        <v>253</v>
      </c>
    </row>
    <row r="132" spans="1:55" ht="59.25" customHeight="1">
      <c r="A132" s="458"/>
      <c r="B132" s="460"/>
      <c r="C132" s="203" t="str">
        <f>'расчет свод'!N124</f>
        <v>Обслуживание системы наружного видеонаблюдения</v>
      </c>
      <c r="D132" s="282" t="s">
        <v>248</v>
      </c>
      <c r="E132" s="467">
        <f>'расчет свод'!S124</f>
        <v>3.7037037037037038E-3</v>
      </c>
      <c r="F132" s="468"/>
      <c r="G132" s="88">
        <v>1</v>
      </c>
      <c r="H132" s="89" t="e">
        <f>F132*G132/#REF!</f>
        <v>#REF!</v>
      </c>
      <c r="I132" s="96">
        <v>10000</v>
      </c>
      <c r="J132" s="20"/>
      <c r="K132" s="24" t="e">
        <f t="shared" si="51"/>
        <v>#REF!</v>
      </c>
      <c r="L132" s="7"/>
      <c r="M132" s="114"/>
      <c r="Q132" s="16" t="s">
        <v>153</v>
      </c>
      <c r="R132" s="16" t="s">
        <v>49</v>
      </c>
      <c r="S132" s="149">
        <f>0.5/149*T132</f>
        <v>0.16107382550335569</v>
      </c>
      <c r="T132" s="87">
        <f t="shared" si="62"/>
        <v>48</v>
      </c>
      <c r="U132" s="88">
        <v>1</v>
      </c>
      <c r="V132" s="89">
        <f t="shared" si="66"/>
        <v>3.3557046979865771E-3</v>
      </c>
      <c r="W132" s="96">
        <v>10000</v>
      </c>
      <c r="X132" s="20"/>
      <c r="Y132" s="24">
        <f t="shared" si="54"/>
        <v>33.557046979865774</v>
      </c>
      <c r="AA132" s="7">
        <v>15</v>
      </c>
      <c r="AB132" s="16" t="s">
        <v>153</v>
      </c>
      <c r="AC132" s="16" t="s">
        <v>49</v>
      </c>
      <c r="AD132" s="149">
        <f>0.5/149*AE132</f>
        <v>0.33892617449664431</v>
      </c>
      <c r="AE132" s="87">
        <f t="shared" si="63"/>
        <v>101</v>
      </c>
      <c r="AF132" s="88">
        <v>1</v>
      </c>
      <c r="AG132" s="89">
        <f t="shared" si="67"/>
        <v>3.3557046979865771E-3</v>
      </c>
      <c r="AH132" s="96">
        <v>10000</v>
      </c>
      <c r="AI132" s="20"/>
      <c r="AJ132" s="24">
        <f t="shared" si="57"/>
        <v>33.557046979865774</v>
      </c>
      <c r="AK132" s="7"/>
      <c r="AL132" s="114"/>
      <c r="AM132" s="7">
        <v>14</v>
      </c>
      <c r="AN132" s="16" t="s">
        <v>153</v>
      </c>
      <c r="AO132" s="153" t="s">
        <v>49</v>
      </c>
      <c r="AP132" s="149">
        <v>0.5</v>
      </c>
      <c r="AQ132" s="87">
        <f t="shared" si="64"/>
        <v>149</v>
      </c>
      <c r="AR132" s="88">
        <v>1</v>
      </c>
      <c r="AS132" s="89">
        <f t="shared" si="58"/>
        <v>3.3557046979865771E-3</v>
      </c>
      <c r="AT132" s="96">
        <v>10000</v>
      </c>
      <c r="AU132" s="20"/>
      <c r="AV132" s="24">
        <f t="shared" si="59"/>
        <v>33.557046979865774</v>
      </c>
      <c r="AW132" s="7"/>
      <c r="AX132" s="13">
        <v>226</v>
      </c>
      <c r="AY132" s="280">
        <f t="shared" si="65"/>
        <v>5000</v>
      </c>
      <c r="AZ132" s="279">
        <f t="shared" si="60"/>
        <v>5000</v>
      </c>
      <c r="BA132" s="281">
        <f t="shared" si="61"/>
        <v>10000</v>
      </c>
      <c r="BB132" s="145" t="s">
        <v>253</v>
      </c>
    </row>
    <row r="133" spans="1:55" ht="30" customHeight="1">
      <c r="A133" s="458"/>
      <c r="B133" s="460"/>
      <c r="C133" s="203" t="str">
        <f>'расчет свод'!N125</f>
        <v>Командировочные расходы административного персонала</v>
      </c>
      <c r="D133" s="282" t="s">
        <v>248</v>
      </c>
      <c r="E133" s="467">
        <f>'расчет свод'!S125</f>
        <v>7.4074074074074077E-3</v>
      </c>
      <c r="F133" s="468"/>
      <c r="G133" s="88">
        <v>1</v>
      </c>
      <c r="H133" s="89" t="e">
        <f>F133*G133/#REF!</f>
        <v>#REF!</v>
      </c>
      <c r="I133" s="155">
        <v>30000</v>
      </c>
      <c r="J133" s="20"/>
      <c r="K133" s="24" t="e">
        <f t="shared" si="51"/>
        <v>#REF!</v>
      </c>
      <c r="L133" s="7"/>
      <c r="M133" s="114"/>
      <c r="Q133" s="16" t="s">
        <v>156</v>
      </c>
      <c r="R133" s="16" t="s">
        <v>49</v>
      </c>
      <c r="S133" s="149">
        <f>0.5/149*T133</f>
        <v>0.16107382550335569</v>
      </c>
      <c r="T133" s="87">
        <f t="shared" si="62"/>
        <v>48</v>
      </c>
      <c r="U133" s="88">
        <v>1</v>
      </c>
      <c r="V133" s="89">
        <f t="shared" si="66"/>
        <v>3.3557046979865771E-3</v>
      </c>
      <c r="W133" s="155">
        <v>30000</v>
      </c>
      <c r="X133" s="20"/>
      <c r="Y133" s="24">
        <f t="shared" si="54"/>
        <v>100.67114093959731</v>
      </c>
      <c r="AA133" s="7">
        <v>16</v>
      </c>
      <c r="AB133" s="16" t="s">
        <v>156</v>
      </c>
      <c r="AC133" s="16" t="s">
        <v>49</v>
      </c>
      <c r="AD133" s="149">
        <f>0.5/149*AE133</f>
        <v>0.33892617449664431</v>
      </c>
      <c r="AE133" s="87">
        <f t="shared" si="63"/>
        <v>101</v>
      </c>
      <c r="AF133" s="88">
        <v>1</v>
      </c>
      <c r="AG133" s="89">
        <f t="shared" si="67"/>
        <v>3.3557046979865771E-3</v>
      </c>
      <c r="AH133" s="155">
        <v>30000</v>
      </c>
      <c r="AI133" s="20"/>
      <c r="AJ133" s="24">
        <f t="shared" si="57"/>
        <v>100.67114093959731</v>
      </c>
      <c r="AK133" s="7"/>
      <c r="AL133" s="114"/>
      <c r="AM133" s="7">
        <v>15</v>
      </c>
      <c r="AN133" s="16" t="s">
        <v>156</v>
      </c>
      <c r="AO133" s="16" t="s">
        <v>49</v>
      </c>
      <c r="AP133" s="149">
        <v>0.5</v>
      </c>
      <c r="AQ133" s="87">
        <f t="shared" si="64"/>
        <v>149</v>
      </c>
      <c r="AR133" s="88">
        <v>1</v>
      </c>
      <c r="AS133" s="89">
        <f t="shared" si="58"/>
        <v>3.3557046979865771E-3</v>
      </c>
      <c r="AT133" s="155">
        <v>30000</v>
      </c>
      <c r="AU133" s="20"/>
      <c r="AV133" s="24">
        <f>AS133*AT133</f>
        <v>100.67114093959731</v>
      </c>
      <c r="AW133" s="7"/>
      <c r="AX133" s="13">
        <v>226</v>
      </c>
      <c r="AY133" s="280">
        <f t="shared" si="65"/>
        <v>14999.999999999998</v>
      </c>
      <c r="AZ133" s="279">
        <f t="shared" si="60"/>
        <v>14999.999999999998</v>
      </c>
      <c r="BA133" s="281">
        <f t="shared" si="61"/>
        <v>29999.999999999996</v>
      </c>
      <c r="BB133" s="144" t="s">
        <v>253</v>
      </c>
      <c r="BC133" s="53">
        <f>BA133+BA132+BA131+BA130+BA129+BA125+BA124+BA123+BA122+BA121+BA120+AY56+AY58+BA126</f>
        <v>772488.28859060409</v>
      </c>
    </row>
    <row r="134" spans="1:55" ht="30" customHeight="1">
      <c r="A134" s="458"/>
      <c r="B134" s="460"/>
      <c r="C134" s="203" t="str">
        <f>'расчет свод'!N126</f>
        <v>Спецодежда</v>
      </c>
      <c r="D134" s="282" t="s">
        <v>248</v>
      </c>
      <c r="E134" s="467">
        <f>'расчет свод'!S126</f>
        <v>2.9629629629629631E-2</v>
      </c>
      <c r="F134" s="468"/>
      <c r="G134" s="88">
        <v>1</v>
      </c>
      <c r="H134" s="89" t="e">
        <f>F134*G134/#REF!</f>
        <v>#REF!</v>
      </c>
      <c r="I134" s="155">
        <v>13350</v>
      </c>
      <c r="J134" s="20"/>
      <c r="K134" s="24" t="e">
        <f t="shared" si="51"/>
        <v>#REF!</v>
      </c>
      <c r="L134" s="7"/>
      <c r="M134" s="114"/>
      <c r="Q134" s="16" t="s">
        <v>152</v>
      </c>
      <c r="R134" s="16" t="s">
        <v>49</v>
      </c>
      <c r="S134" s="149">
        <f>1/149*T134</f>
        <v>0.32214765100671139</v>
      </c>
      <c r="T134" s="87">
        <f t="shared" si="62"/>
        <v>48</v>
      </c>
      <c r="U134" s="88">
        <v>1</v>
      </c>
      <c r="V134" s="89">
        <f t="shared" si="66"/>
        <v>6.7114093959731542E-3</v>
      </c>
      <c r="W134" s="155">
        <v>13350</v>
      </c>
      <c r="X134" s="20"/>
      <c r="Y134" s="24">
        <f t="shared" si="54"/>
        <v>89.597315436241615</v>
      </c>
      <c r="AA134" s="7">
        <v>17</v>
      </c>
      <c r="AB134" s="16" t="s">
        <v>152</v>
      </c>
      <c r="AC134" s="16" t="s">
        <v>49</v>
      </c>
      <c r="AD134" s="149">
        <f>1/149*AE134</f>
        <v>0.67785234899328861</v>
      </c>
      <c r="AE134" s="87">
        <f t="shared" si="63"/>
        <v>101</v>
      </c>
      <c r="AF134" s="88">
        <v>1</v>
      </c>
      <c r="AG134" s="89">
        <f t="shared" si="67"/>
        <v>6.7114093959731542E-3</v>
      </c>
      <c r="AH134" s="155">
        <v>13350</v>
      </c>
      <c r="AI134" s="20"/>
      <c r="AJ134" s="24">
        <f t="shared" si="57"/>
        <v>89.597315436241615</v>
      </c>
      <c r="AK134" s="7"/>
      <c r="AL134" s="114"/>
      <c r="AM134" s="7">
        <v>16</v>
      </c>
      <c r="AN134" s="16" t="s">
        <v>152</v>
      </c>
      <c r="AO134" s="16" t="s">
        <v>49</v>
      </c>
      <c r="AP134" s="149">
        <v>1</v>
      </c>
      <c r="AQ134" s="87">
        <f t="shared" si="64"/>
        <v>149</v>
      </c>
      <c r="AR134" s="88">
        <v>1</v>
      </c>
      <c r="AS134" s="89">
        <f t="shared" si="58"/>
        <v>6.7114093959731542E-3</v>
      </c>
      <c r="AT134" s="155">
        <v>13350</v>
      </c>
      <c r="AU134" s="20"/>
      <c r="AV134" s="24">
        <f>AS134*AT134</f>
        <v>89.597315436241615</v>
      </c>
      <c r="AW134" s="7"/>
      <c r="AX134" s="13" t="s">
        <v>163</v>
      </c>
      <c r="AY134" s="280">
        <f t="shared" si="65"/>
        <v>13350</v>
      </c>
      <c r="AZ134" s="279">
        <f t="shared" si="60"/>
        <v>13350</v>
      </c>
      <c r="BA134" s="281">
        <f t="shared" si="61"/>
        <v>26700</v>
      </c>
      <c r="BB134" s="145"/>
    </row>
    <row r="135" spans="1:55" ht="39" customHeight="1">
      <c r="A135" s="458"/>
      <c r="B135" s="460"/>
      <c r="C135" s="203" t="str">
        <f>'расчет свод'!N127</f>
        <v>Хоз.товары (дезинфицирующие, моющие средства)</v>
      </c>
      <c r="D135" s="283"/>
      <c r="E135" s="467">
        <f>'расчет свод'!S127</f>
        <v>3.7037037037037038E-3</v>
      </c>
      <c r="F135" s="468"/>
      <c r="G135" s="88">
        <v>1</v>
      </c>
      <c r="H135" s="89" t="e">
        <f>F135*G135/#REF!</f>
        <v>#REF!</v>
      </c>
      <c r="I135" s="155">
        <v>3800</v>
      </c>
      <c r="J135" s="20"/>
      <c r="K135" s="24" t="e">
        <f t="shared" si="51"/>
        <v>#REF!</v>
      </c>
      <c r="L135" s="7"/>
      <c r="M135" s="114"/>
      <c r="Q135" s="16" t="s">
        <v>168</v>
      </c>
      <c r="R135" s="16" t="s">
        <v>169</v>
      </c>
      <c r="S135" s="149">
        <f>2/149*T135</f>
        <v>0.64429530201342278</v>
      </c>
      <c r="T135" s="87">
        <f t="shared" si="62"/>
        <v>48</v>
      </c>
      <c r="U135" s="88">
        <v>1</v>
      </c>
      <c r="V135" s="89">
        <f t="shared" si="66"/>
        <v>1.3422818791946308E-2</v>
      </c>
      <c r="W135" s="155">
        <v>3800</v>
      </c>
      <c r="X135" s="20"/>
      <c r="Y135" s="24">
        <f t="shared" si="54"/>
        <v>51.006711409395969</v>
      </c>
      <c r="AA135" s="7">
        <v>18</v>
      </c>
      <c r="AB135" s="16" t="s">
        <v>168</v>
      </c>
      <c r="AC135" s="16" t="s">
        <v>169</v>
      </c>
      <c r="AD135" s="149">
        <f>2/149*AE135</f>
        <v>1.3557046979865772</v>
      </c>
      <c r="AE135" s="87">
        <f t="shared" si="63"/>
        <v>101</v>
      </c>
      <c r="AF135" s="88">
        <v>1</v>
      </c>
      <c r="AG135" s="89">
        <f t="shared" si="67"/>
        <v>1.3422818791946308E-2</v>
      </c>
      <c r="AH135" s="155">
        <v>3800</v>
      </c>
      <c r="AI135" s="20"/>
      <c r="AJ135" s="24">
        <f t="shared" si="57"/>
        <v>51.006711409395969</v>
      </c>
      <c r="AK135" s="7"/>
      <c r="AL135" s="114"/>
      <c r="AM135" s="7">
        <v>17</v>
      </c>
      <c r="AN135" s="16" t="s">
        <v>166</v>
      </c>
      <c r="AO135" s="153" t="s">
        <v>258</v>
      </c>
      <c r="AP135" s="149">
        <v>5</v>
      </c>
      <c r="AQ135" s="87">
        <f t="shared" si="64"/>
        <v>149</v>
      </c>
      <c r="AR135" s="88">
        <v>1</v>
      </c>
      <c r="AS135" s="89">
        <f t="shared" si="58"/>
        <v>3.3557046979865772E-2</v>
      </c>
      <c r="AT135" s="96">
        <v>3000</v>
      </c>
      <c r="AU135" s="20"/>
      <c r="AV135" s="24">
        <f>AS135*AT135</f>
        <v>100.67114093959732</v>
      </c>
      <c r="AW135" s="7"/>
      <c r="AX135" s="13">
        <v>340</v>
      </c>
      <c r="AY135" s="280">
        <f t="shared" si="65"/>
        <v>7599.9999999999991</v>
      </c>
      <c r="AZ135" s="279">
        <f t="shared" si="60"/>
        <v>15000.000000000002</v>
      </c>
      <c r="BA135" s="251">
        <f t="shared" si="61"/>
        <v>22600</v>
      </c>
      <c r="BB135" s="145"/>
    </row>
    <row r="136" spans="1:55" ht="30" customHeight="1">
      <c r="A136" s="458"/>
      <c r="B136" s="460"/>
      <c r="C136" s="203" t="str">
        <f>'расчет свод'!N128</f>
        <v>Канцелярские товары</v>
      </c>
      <c r="D136" s="282" t="s">
        <v>248</v>
      </c>
      <c r="E136" s="467">
        <f>'расчет свод'!S128</f>
        <v>7.4074074074074077E-3</v>
      </c>
      <c r="F136" s="468"/>
      <c r="G136" s="88">
        <v>1</v>
      </c>
      <c r="H136" s="89" t="e">
        <f>F136*G136/#REF!</f>
        <v>#REF!</v>
      </c>
      <c r="I136" s="155">
        <v>60000</v>
      </c>
      <c r="J136" s="20"/>
      <c r="K136" s="24" t="e">
        <f t="shared" si="51"/>
        <v>#REF!</v>
      </c>
      <c r="L136" s="7"/>
      <c r="M136" s="114"/>
      <c r="Q136" s="16" t="s">
        <v>105</v>
      </c>
      <c r="R136" s="16" t="s">
        <v>49</v>
      </c>
      <c r="S136" s="149">
        <f>0.5/149*T136</f>
        <v>0.16107382550335569</v>
      </c>
      <c r="T136" s="87">
        <f t="shared" si="62"/>
        <v>48</v>
      </c>
      <c r="U136" s="88">
        <v>1</v>
      </c>
      <c r="V136" s="89">
        <f>S136*U136/T136</f>
        <v>3.3557046979865771E-3</v>
      </c>
      <c r="W136" s="155">
        <v>60000</v>
      </c>
      <c r="X136" s="20"/>
      <c r="Y136" s="24">
        <f t="shared" si="54"/>
        <v>201.34228187919462</v>
      </c>
      <c r="AA136" s="7">
        <v>19</v>
      </c>
      <c r="AB136" s="16" t="s">
        <v>105</v>
      </c>
      <c r="AC136" s="16" t="s">
        <v>49</v>
      </c>
      <c r="AD136" s="149">
        <f>0.5/149*AE136</f>
        <v>0.33892617449664431</v>
      </c>
      <c r="AE136" s="87">
        <f t="shared" si="63"/>
        <v>101</v>
      </c>
      <c r="AF136" s="88">
        <v>1</v>
      </c>
      <c r="AG136" s="89">
        <f>AD136*AF136/AE136</f>
        <v>3.3557046979865771E-3</v>
      </c>
      <c r="AH136" s="155">
        <v>60000</v>
      </c>
      <c r="AI136" s="20"/>
      <c r="AJ136" s="24">
        <f t="shared" si="57"/>
        <v>201.34228187919462</v>
      </c>
      <c r="AK136" s="7"/>
      <c r="AL136" s="114"/>
      <c r="AM136" s="7">
        <v>18</v>
      </c>
      <c r="AN136" s="16" t="s">
        <v>105</v>
      </c>
      <c r="AO136" s="16" t="s">
        <v>49</v>
      </c>
      <c r="AP136" s="149">
        <v>0.5</v>
      </c>
      <c r="AQ136" s="87">
        <f t="shared" si="64"/>
        <v>149</v>
      </c>
      <c r="AR136" s="88">
        <v>1</v>
      </c>
      <c r="AS136" s="89">
        <f t="shared" si="58"/>
        <v>3.3557046979865771E-3</v>
      </c>
      <c r="AT136" s="155">
        <v>60000</v>
      </c>
      <c r="AU136" s="20"/>
      <c r="AV136" s="24">
        <f>AS136*AT136</f>
        <v>201.34228187919462</v>
      </c>
      <c r="AW136" s="7"/>
      <c r="AX136" s="13">
        <v>340</v>
      </c>
      <c r="AY136" s="280">
        <f t="shared" si="65"/>
        <v>29999.999999999996</v>
      </c>
      <c r="AZ136" s="279">
        <f t="shared" si="60"/>
        <v>29999.999999999996</v>
      </c>
      <c r="BA136" s="251">
        <f t="shared" si="61"/>
        <v>59999.999999999993</v>
      </c>
      <c r="BB136" s="145"/>
    </row>
    <row r="137" spans="1:55" s="63" customFormat="1" ht="39.75" customHeight="1">
      <c r="A137" s="458"/>
      <c r="B137" s="460"/>
      <c r="C137" s="203" t="str">
        <f>'расчет свод'!N129</f>
        <v>Прочие материальные запасы</v>
      </c>
      <c r="D137" s="282" t="s">
        <v>248</v>
      </c>
      <c r="E137" s="467">
        <f>'расчет свод'!S129</f>
        <v>3.7037037037037038E-3</v>
      </c>
      <c r="F137" s="468"/>
      <c r="G137" s="88">
        <v>1</v>
      </c>
      <c r="H137" s="89" t="e">
        <f>F137*G137/#REF!</f>
        <v>#REF!</v>
      </c>
      <c r="I137" s="155">
        <v>30000</v>
      </c>
      <c r="J137" s="20"/>
      <c r="K137" s="24" t="e">
        <f t="shared" si="51"/>
        <v>#REF!</v>
      </c>
      <c r="L137" s="284"/>
      <c r="M137" s="285"/>
      <c r="P137" s="286"/>
      <c r="Q137" s="16" t="s">
        <v>259</v>
      </c>
      <c r="R137" s="16" t="s">
        <v>49</v>
      </c>
      <c r="S137" s="149">
        <f>0.5/149*T137</f>
        <v>0.16107382550335569</v>
      </c>
      <c r="T137" s="87">
        <f t="shared" si="62"/>
        <v>48</v>
      </c>
      <c r="U137" s="88">
        <v>1</v>
      </c>
      <c r="V137" s="89">
        <f>S137*U137/T137</f>
        <v>3.3557046979865771E-3</v>
      </c>
      <c r="W137" s="155">
        <v>30000</v>
      </c>
      <c r="X137" s="20"/>
      <c r="Y137" s="24">
        <f t="shared" si="54"/>
        <v>100.67114093959731</v>
      </c>
      <c r="Z137" s="185"/>
      <c r="AA137" s="7">
        <v>20</v>
      </c>
      <c r="AB137" s="16" t="s">
        <v>259</v>
      </c>
      <c r="AC137" s="16" t="s">
        <v>49</v>
      </c>
      <c r="AD137" s="149">
        <f>0.5/149*AE137</f>
        <v>0.33892617449664431</v>
      </c>
      <c r="AE137" s="87">
        <f t="shared" si="63"/>
        <v>101</v>
      </c>
      <c r="AF137" s="88">
        <v>1</v>
      </c>
      <c r="AG137" s="89">
        <f>AD137*AF137/AE137</f>
        <v>3.3557046979865771E-3</v>
      </c>
      <c r="AH137" s="155">
        <v>30000</v>
      </c>
      <c r="AI137" s="20"/>
      <c r="AJ137" s="24">
        <f t="shared" si="57"/>
        <v>100.67114093959731</v>
      </c>
      <c r="AK137" s="284"/>
      <c r="AL137" s="285"/>
      <c r="AM137" s="7">
        <v>19</v>
      </c>
      <c r="AN137" s="16" t="s">
        <v>259</v>
      </c>
      <c r="AO137" s="16" t="s">
        <v>49</v>
      </c>
      <c r="AP137" s="149">
        <v>0.5</v>
      </c>
      <c r="AQ137" s="87">
        <f t="shared" si="64"/>
        <v>149</v>
      </c>
      <c r="AR137" s="88">
        <v>1</v>
      </c>
      <c r="AS137" s="89">
        <f>AP137*AR137/AQ137</f>
        <v>3.3557046979865771E-3</v>
      </c>
      <c r="AT137" s="155">
        <v>30000</v>
      </c>
      <c r="AU137" s="20"/>
      <c r="AV137" s="24">
        <f>AS137*AT137</f>
        <v>100.67114093959731</v>
      </c>
      <c r="AW137" s="284"/>
      <c r="AX137" s="13">
        <v>340</v>
      </c>
      <c r="AY137" s="280">
        <f t="shared" si="65"/>
        <v>14999.999999999998</v>
      </c>
      <c r="AZ137" s="279">
        <f t="shared" si="60"/>
        <v>14999.999999999998</v>
      </c>
      <c r="BA137" s="251">
        <f>AY137+AZ137</f>
        <v>29999.999999999996</v>
      </c>
      <c r="BB137" s="145"/>
    </row>
    <row r="138" spans="1:55" s="63" customFormat="1" ht="20.25" customHeight="1">
      <c r="A138" s="458"/>
      <c r="B138" s="460"/>
      <c r="C138" s="203" t="str">
        <f>'расчет свод'!N130</f>
        <v>Бумага для принтера 500 л</v>
      </c>
      <c r="D138" s="155" t="str">
        <f>'расчет свод'!O130</f>
        <v>пачка</v>
      </c>
      <c r="E138" s="467">
        <f>'расчет свод'!S130</f>
        <v>0.14814814814814814</v>
      </c>
      <c r="F138" s="468"/>
      <c r="G138" s="88"/>
      <c r="H138" s="89"/>
      <c r="I138" s="155"/>
      <c r="J138" s="61"/>
      <c r="K138" s="24"/>
      <c r="L138" s="284"/>
      <c r="M138" s="285"/>
      <c r="P138" s="286"/>
      <c r="Q138" s="16"/>
      <c r="R138" s="16"/>
      <c r="S138" s="149"/>
      <c r="T138" s="87"/>
      <c r="U138" s="88"/>
      <c r="V138" s="89"/>
      <c r="W138" s="155"/>
      <c r="X138" s="61"/>
      <c r="Y138" s="24"/>
      <c r="Z138" s="185"/>
      <c r="AA138" s="7"/>
      <c r="AB138" s="16"/>
      <c r="AC138" s="16"/>
      <c r="AD138" s="149"/>
      <c r="AE138" s="87"/>
      <c r="AF138" s="88"/>
      <c r="AG138" s="89"/>
      <c r="AH138" s="155"/>
      <c r="AI138" s="61"/>
      <c r="AJ138" s="24"/>
      <c r="AK138" s="284"/>
      <c r="AL138" s="285"/>
      <c r="AM138" s="7"/>
      <c r="AN138" s="16"/>
      <c r="AO138" s="16"/>
      <c r="AP138" s="149"/>
      <c r="AQ138" s="87"/>
      <c r="AR138" s="88"/>
      <c r="AS138" s="89"/>
      <c r="AT138" s="155"/>
      <c r="AU138" s="61"/>
      <c r="AV138" s="24"/>
      <c r="AW138" s="284"/>
      <c r="AX138" s="13"/>
      <c r="AY138" s="280"/>
      <c r="AZ138" s="279"/>
      <c r="BA138" s="251"/>
      <c r="BB138" s="145"/>
    </row>
    <row r="139" spans="1:55" s="63" customFormat="1" ht="0.75" customHeight="1">
      <c r="A139" s="458"/>
      <c r="B139" s="460"/>
      <c r="C139" s="203">
        <f>'расчет свод'!N131</f>
        <v>0</v>
      </c>
      <c r="D139" s="155"/>
      <c r="E139" s="467">
        <f>'расчет свод'!S131</f>
        <v>0</v>
      </c>
      <c r="F139" s="468"/>
      <c r="G139" s="88"/>
      <c r="H139" s="89"/>
      <c r="I139" s="155"/>
      <c r="J139" s="61"/>
      <c r="K139" s="24"/>
      <c r="L139" s="284"/>
      <c r="M139" s="285"/>
      <c r="P139" s="286"/>
      <c r="Q139" s="16"/>
      <c r="R139" s="16"/>
      <c r="S139" s="149"/>
      <c r="T139" s="87"/>
      <c r="U139" s="88"/>
      <c r="V139" s="89"/>
      <c r="W139" s="155"/>
      <c r="X139" s="61"/>
      <c r="Y139" s="24"/>
      <c r="Z139" s="185"/>
      <c r="AA139" s="7"/>
      <c r="AB139" s="16"/>
      <c r="AC139" s="16"/>
      <c r="AD139" s="149"/>
      <c r="AE139" s="87"/>
      <c r="AF139" s="88"/>
      <c r="AG139" s="89"/>
      <c r="AH139" s="155"/>
      <c r="AI139" s="61"/>
      <c r="AJ139" s="24"/>
      <c r="AK139" s="284"/>
      <c r="AL139" s="285"/>
      <c r="AM139" s="7"/>
      <c r="AN139" s="16"/>
      <c r="AO139" s="16"/>
      <c r="AP139" s="149"/>
      <c r="AQ139" s="87"/>
      <c r="AR139" s="88"/>
      <c r="AS139" s="89"/>
      <c r="AT139" s="155"/>
      <c r="AU139" s="61"/>
      <c r="AV139" s="24"/>
      <c r="AW139" s="284"/>
      <c r="AX139" s="13"/>
      <c r="AY139" s="280"/>
      <c r="AZ139" s="279"/>
      <c r="BA139" s="251"/>
      <c r="BB139" s="145"/>
    </row>
    <row r="140" spans="1:55" ht="33.75" customHeight="1">
      <c r="A140" s="458"/>
      <c r="B140" s="460"/>
      <c r="C140" s="203" t="str">
        <f>'расчет свод'!N132</f>
        <v>Столовая посуда</v>
      </c>
      <c r="D140" s="282" t="s">
        <v>158</v>
      </c>
      <c r="E140" s="467">
        <f>'расчет свод'!S132</f>
        <v>7.4074074074074077E-3</v>
      </c>
      <c r="F140" s="468"/>
      <c r="G140" s="88">
        <v>1</v>
      </c>
      <c r="H140" s="89" t="e">
        <f>F140*G140/#REF!</f>
        <v>#REF!</v>
      </c>
      <c r="I140" s="155">
        <v>40</v>
      </c>
      <c r="J140" s="61"/>
      <c r="K140" s="24" t="e">
        <f t="shared" ref="K140:K148" si="68">H140*I140</f>
        <v>#REF!</v>
      </c>
      <c r="L140" s="7"/>
      <c r="M140" s="114"/>
      <c r="Q140" s="16" t="s">
        <v>182</v>
      </c>
      <c r="R140" s="16" t="s">
        <v>158</v>
      </c>
      <c r="S140" s="149">
        <f>20/149*T140</f>
        <v>6.4429530201342278</v>
      </c>
      <c r="T140" s="87">
        <v>48</v>
      </c>
      <c r="U140" s="88">
        <v>1</v>
      </c>
      <c r="V140" s="89">
        <f t="shared" ref="V140:V148" si="69">S140*U140/T140</f>
        <v>0.13422818791946309</v>
      </c>
      <c r="W140" s="155">
        <v>40</v>
      </c>
      <c r="X140" s="61"/>
      <c r="Y140" s="24">
        <f t="shared" ref="Y140:Y148" si="70">V140*W140</f>
        <v>5.3691275167785237</v>
      </c>
      <c r="AA140" s="7">
        <v>23</v>
      </c>
      <c r="AB140" s="16" t="s">
        <v>182</v>
      </c>
      <c r="AC140" s="16" t="s">
        <v>158</v>
      </c>
      <c r="AD140" s="149">
        <f>20/149*AE140</f>
        <v>13.557046979865772</v>
      </c>
      <c r="AE140" s="87">
        <v>101</v>
      </c>
      <c r="AF140" s="88">
        <v>1</v>
      </c>
      <c r="AG140" s="89">
        <f t="shared" ref="AG140:AG148" si="71">AD140*AF140/AE140</f>
        <v>0.13422818791946309</v>
      </c>
      <c r="AH140" s="155">
        <v>40</v>
      </c>
      <c r="AI140" s="61"/>
      <c r="AJ140" s="24">
        <f t="shared" si="57"/>
        <v>5.3691275167785237</v>
      </c>
      <c r="AK140" s="7"/>
      <c r="AL140" s="114"/>
      <c r="AM140" s="7">
        <v>20</v>
      </c>
      <c r="AN140" s="16" t="s">
        <v>157</v>
      </c>
      <c r="AO140" s="153" t="s">
        <v>158</v>
      </c>
      <c r="AP140" s="149">
        <v>90</v>
      </c>
      <c r="AQ140" s="87">
        <f>AQ137</f>
        <v>149</v>
      </c>
      <c r="AR140" s="88">
        <v>1</v>
      </c>
      <c r="AS140" s="89">
        <f>AP140*AR140/AQ140</f>
        <v>0.60402684563758391</v>
      </c>
      <c r="AT140" s="96">
        <v>700</v>
      </c>
      <c r="AU140" s="20"/>
      <c r="AV140" s="24">
        <f t="shared" ref="AV140:AV146" si="72">AS140*AT140</f>
        <v>422.81879194630875</v>
      </c>
      <c r="AW140" s="7"/>
      <c r="AX140" s="13">
        <v>340</v>
      </c>
      <c r="AY140" s="280">
        <f t="shared" si="65"/>
        <v>800</v>
      </c>
      <c r="AZ140" s="279">
        <f t="shared" si="60"/>
        <v>63000.000000000007</v>
      </c>
      <c r="BA140" s="251">
        <f t="shared" si="61"/>
        <v>63800.000000000007</v>
      </c>
      <c r="BB140" s="145"/>
    </row>
    <row r="141" spans="1:55" ht="0.75" customHeight="1">
      <c r="A141" s="458"/>
      <c r="B141" s="460"/>
      <c r="C141" s="203">
        <f>'расчет свод'!N133</f>
        <v>0</v>
      </c>
      <c r="D141" s="282" t="s">
        <v>174</v>
      </c>
      <c r="E141" s="467">
        <f>'расчет свод'!S133</f>
        <v>0</v>
      </c>
      <c r="F141" s="468"/>
      <c r="G141" s="88">
        <v>1</v>
      </c>
      <c r="H141" s="89" t="e">
        <f>F141*G141/#REF!</f>
        <v>#REF!</v>
      </c>
      <c r="I141" s="155">
        <v>250</v>
      </c>
      <c r="J141" s="61"/>
      <c r="K141" s="24" t="e">
        <f t="shared" si="68"/>
        <v>#REF!</v>
      </c>
      <c r="L141" s="7"/>
      <c r="M141" s="114"/>
      <c r="Q141" s="16" t="s">
        <v>173</v>
      </c>
      <c r="R141" s="16" t="s">
        <v>174</v>
      </c>
      <c r="S141" s="149">
        <f>10/149*T141</f>
        <v>3.2214765100671139</v>
      </c>
      <c r="T141" s="87">
        <f t="shared" si="62"/>
        <v>48</v>
      </c>
      <c r="U141" s="88">
        <v>1</v>
      </c>
      <c r="V141" s="89">
        <f t="shared" si="69"/>
        <v>6.7114093959731544E-2</v>
      </c>
      <c r="W141" s="155">
        <v>250</v>
      </c>
      <c r="X141" s="61"/>
      <c r="Y141" s="24">
        <f t="shared" si="70"/>
        <v>16.778523489932887</v>
      </c>
      <c r="AA141" s="7">
        <v>24</v>
      </c>
      <c r="AB141" s="16" t="s">
        <v>173</v>
      </c>
      <c r="AC141" s="16" t="s">
        <v>174</v>
      </c>
      <c r="AD141" s="149">
        <f>10/149*AE141</f>
        <v>6.7785234899328861</v>
      </c>
      <c r="AE141" s="87">
        <f t="shared" si="63"/>
        <v>101</v>
      </c>
      <c r="AF141" s="88">
        <v>1</v>
      </c>
      <c r="AG141" s="89">
        <f t="shared" si="71"/>
        <v>6.7114093959731544E-2</v>
      </c>
      <c r="AH141" s="155">
        <v>250</v>
      </c>
      <c r="AI141" s="61"/>
      <c r="AJ141" s="24">
        <f t="shared" si="57"/>
        <v>16.778523489932887</v>
      </c>
      <c r="AK141" s="7"/>
      <c r="AL141" s="114"/>
      <c r="AM141" s="7">
        <v>21</v>
      </c>
      <c r="AN141" s="16" t="s">
        <v>260</v>
      </c>
      <c r="AO141" s="153" t="s">
        <v>158</v>
      </c>
      <c r="AP141" s="149">
        <v>120</v>
      </c>
      <c r="AQ141" s="87">
        <f t="shared" ref="AQ141:AQ151" si="73">AQ140</f>
        <v>149</v>
      </c>
      <c r="AR141" s="88">
        <v>1</v>
      </c>
      <c r="AS141" s="89">
        <f t="shared" ref="AS141:AS146" si="74">AP141*AR141/AQ141</f>
        <v>0.80536912751677847</v>
      </c>
      <c r="AT141" s="96">
        <v>120</v>
      </c>
      <c r="AU141" s="20"/>
      <c r="AV141" s="24">
        <f t="shared" si="72"/>
        <v>96.644295302013418</v>
      </c>
      <c r="AW141" s="7"/>
      <c r="AX141" s="13">
        <v>340</v>
      </c>
      <c r="AY141" s="280">
        <f t="shared" si="65"/>
        <v>2500</v>
      </c>
      <c r="AZ141" s="279">
        <f t="shared" si="60"/>
        <v>14400</v>
      </c>
      <c r="BA141" s="251">
        <f t="shared" si="61"/>
        <v>16900</v>
      </c>
      <c r="BB141" s="145"/>
    </row>
    <row r="142" spans="1:55" ht="15" customHeight="1">
      <c r="A142" s="458"/>
      <c r="B142" s="460"/>
      <c r="C142" s="203" t="str">
        <f>'расчет свод'!N134</f>
        <v>Инвентарь для уборки (лопаты, метла)</v>
      </c>
      <c r="D142" s="282" t="s">
        <v>158</v>
      </c>
      <c r="E142" s="467">
        <f>'расчет свод'!S134</f>
        <v>3.7037037037037038E-3</v>
      </c>
      <c r="F142" s="468"/>
      <c r="G142" s="88">
        <v>1</v>
      </c>
      <c r="H142" s="89" t="e">
        <f>F142*G142/#REF!</f>
        <v>#REF!</v>
      </c>
      <c r="I142" s="96">
        <v>4</v>
      </c>
      <c r="J142" s="61"/>
      <c r="K142" s="24" t="e">
        <f t="shared" si="68"/>
        <v>#REF!</v>
      </c>
      <c r="L142" s="7"/>
      <c r="M142" s="114"/>
      <c r="Q142" s="16" t="s">
        <v>180</v>
      </c>
      <c r="R142" s="16" t="s">
        <v>158</v>
      </c>
      <c r="S142" s="149">
        <f>100/149*T142</f>
        <v>32.214765100671144</v>
      </c>
      <c r="T142" s="87">
        <f t="shared" si="62"/>
        <v>48</v>
      </c>
      <c r="U142" s="88">
        <v>1</v>
      </c>
      <c r="V142" s="89">
        <f t="shared" si="69"/>
        <v>0.67114093959731547</v>
      </c>
      <c r="W142" s="96">
        <v>4</v>
      </c>
      <c r="X142" s="61"/>
      <c r="Y142" s="24">
        <f t="shared" si="70"/>
        <v>2.6845637583892619</v>
      </c>
      <c r="AA142" s="7">
        <v>25</v>
      </c>
      <c r="AB142" s="16" t="s">
        <v>180</v>
      </c>
      <c r="AC142" s="16" t="s">
        <v>158</v>
      </c>
      <c r="AD142" s="149">
        <f>100/149*AE142</f>
        <v>67.785234899328856</v>
      </c>
      <c r="AE142" s="87">
        <f t="shared" si="63"/>
        <v>101</v>
      </c>
      <c r="AF142" s="88">
        <v>1</v>
      </c>
      <c r="AG142" s="89">
        <f t="shared" si="71"/>
        <v>0.67114093959731536</v>
      </c>
      <c r="AH142" s="96">
        <v>4</v>
      </c>
      <c r="AI142" s="61"/>
      <c r="AJ142" s="24">
        <f t="shared" si="57"/>
        <v>2.6845637583892614</v>
      </c>
      <c r="AK142" s="7"/>
      <c r="AL142" s="114"/>
      <c r="AM142" s="7">
        <v>22</v>
      </c>
      <c r="AN142" s="16" t="s">
        <v>173</v>
      </c>
      <c r="AO142" s="16" t="s">
        <v>174</v>
      </c>
      <c r="AP142" s="149">
        <v>10</v>
      </c>
      <c r="AQ142" s="87">
        <f t="shared" si="73"/>
        <v>149</v>
      </c>
      <c r="AR142" s="88">
        <v>1</v>
      </c>
      <c r="AS142" s="89">
        <f t="shared" si="74"/>
        <v>6.7114093959731544E-2</v>
      </c>
      <c r="AT142" s="155">
        <v>250</v>
      </c>
      <c r="AU142" s="61"/>
      <c r="AV142" s="24">
        <f t="shared" si="72"/>
        <v>16.778523489932887</v>
      </c>
      <c r="AW142" s="7"/>
      <c r="AX142" s="13">
        <v>340</v>
      </c>
      <c r="AY142" s="280">
        <f t="shared" si="65"/>
        <v>399.99999999999994</v>
      </c>
      <c r="AZ142" s="279">
        <f t="shared" si="60"/>
        <v>2500</v>
      </c>
      <c r="BA142" s="281">
        <f t="shared" si="61"/>
        <v>2900</v>
      </c>
      <c r="BB142" s="145"/>
    </row>
    <row r="143" spans="1:55" ht="15.75" hidden="1" customHeight="1">
      <c r="A143" s="458"/>
      <c r="B143" s="460"/>
      <c r="C143" s="203">
        <f>'расчет свод'!N135</f>
        <v>0</v>
      </c>
      <c r="D143" s="282" t="s">
        <v>158</v>
      </c>
      <c r="E143" s="467">
        <f>'расчет свод'!S135</f>
        <v>0</v>
      </c>
      <c r="F143" s="468"/>
      <c r="G143" s="88">
        <v>1</v>
      </c>
      <c r="H143" s="89" t="e">
        <f>F143*G143/#REF!</f>
        <v>#REF!</v>
      </c>
      <c r="I143" s="155">
        <v>200</v>
      </c>
      <c r="J143" s="61"/>
      <c r="K143" s="24" t="e">
        <f t="shared" si="68"/>
        <v>#REF!</v>
      </c>
      <c r="L143" s="7"/>
      <c r="M143" s="114"/>
      <c r="Q143" s="16" t="s">
        <v>175</v>
      </c>
      <c r="R143" s="16" t="s">
        <v>158</v>
      </c>
      <c r="S143" s="149">
        <f>1/149*T143</f>
        <v>0.32214765100671139</v>
      </c>
      <c r="T143" s="87">
        <f t="shared" si="62"/>
        <v>48</v>
      </c>
      <c r="U143" s="88">
        <v>1</v>
      </c>
      <c r="V143" s="245">
        <f t="shared" si="69"/>
        <v>6.7114093959731542E-3</v>
      </c>
      <c r="W143" s="155">
        <v>200</v>
      </c>
      <c r="X143" s="61"/>
      <c r="Y143" s="24">
        <f t="shared" si="70"/>
        <v>1.3422818791946309</v>
      </c>
      <c r="AA143" s="7">
        <v>26</v>
      </c>
      <c r="AB143" s="16" t="s">
        <v>175</v>
      </c>
      <c r="AC143" s="16" t="s">
        <v>158</v>
      </c>
      <c r="AD143" s="149">
        <f>1/149*AE143</f>
        <v>0.67785234899328861</v>
      </c>
      <c r="AE143" s="87">
        <f t="shared" si="63"/>
        <v>101</v>
      </c>
      <c r="AF143" s="88">
        <v>1</v>
      </c>
      <c r="AG143" s="89">
        <f t="shared" si="71"/>
        <v>6.7114093959731542E-3</v>
      </c>
      <c r="AH143" s="155">
        <v>200</v>
      </c>
      <c r="AI143" s="61"/>
      <c r="AJ143" s="24">
        <f t="shared" si="57"/>
        <v>1.3422818791946309</v>
      </c>
      <c r="AK143" s="7"/>
      <c r="AL143" s="114"/>
      <c r="AM143" s="7">
        <v>23</v>
      </c>
      <c r="AN143" s="16" t="s">
        <v>180</v>
      </c>
      <c r="AO143" s="153" t="s">
        <v>158</v>
      </c>
      <c r="AP143" s="149">
        <v>100</v>
      </c>
      <c r="AQ143" s="87">
        <f t="shared" si="73"/>
        <v>149</v>
      </c>
      <c r="AR143" s="88">
        <v>1</v>
      </c>
      <c r="AS143" s="89">
        <f t="shared" si="74"/>
        <v>0.67114093959731547</v>
      </c>
      <c r="AT143" s="96">
        <v>4</v>
      </c>
      <c r="AU143" s="61"/>
      <c r="AV143" s="24">
        <f t="shared" si="72"/>
        <v>2.6845637583892619</v>
      </c>
      <c r="AW143" s="7"/>
      <c r="AX143" s="13">
        <v>340</v>
      </c>
      <c r="AY143" s="280">
        <f t="shared" si="65"/>
        <v>200</v>
      </c>
      <c r="AZ143" s="279">
        <f t="shared" si="60"/>
        <v>400</v>
      </c>
      <c r="BA143" s="281">
        <f t="shared" si="61"/>
        <v>600</v>
      </c>
      <c r="BB143" s="145"/>
    </row>
    <row r="144" spans="1:55" ht="15.75" hidden="1" customHeight="1">
      <c r="A144" s="458"/>
      <c r="B144" s="460"/>
      <c r="C144" s="203">
        <f>'расчет свод'!N136</f>
        <v>0</v>
      </c>
      <c r="D144" s="282" t="s">
        <v>158</v>
      </c>
      <c r="E144" s="467">
        <f>'расчет свод'!S136</f>
        <v>0</v>
      </c>
      <c r="F144" s="468"/>
      <c r="G144" s="88">
        <v>1</v>
      </c>
      <c r="H144" s="89" t="e">
        <f>F144*G144/#REF!</f>
        <v>#REF!</v>
      </c>
      <c r="I144" s="155">
        <v>300</v>
      </c>
      <c r="J144" s="61"/>
      <c r="K144" s="24" t="e">
        <f t="shared" si="68"/>
        <v>#REF!</v>
      </c>
      <c r="L144" s="7"/>
      <c r="M144" s="114"/>
      <c r="Q144" s="16" t="s">
        <v>176</v>
      </c>
      <c r="R144" s="16" t="s">
        <v>158</v>
      </c>
      <c r="S144" s="149">
        <f>2/149*T144</f>
        <v>0.64429530201342278</v>
      </c>
      <c r="T144" s="87">
        <f t="shared" si="62"/>
        <v>48</v>
      </c>
      <c r="U144" s="88">
        <v>1</v>
      </c>
      <c r="V144" s="245">
        <f t="shared" si="69"/>
        <v>1.3422818791946308E-2</v>
      </c>
      <c r="W144" s="155">
        <v>300</v>
      </c>
      <c r="X144" s="61"/>
      <c r="Y144" s="24">
        <f t="shared" si="70"/>
        <v>4.0268456375838921</v>
      </c>
      <c r="AA144" s="7">
        <v>27</v>
      </c>
      <c r="AB144" s="16" t="s">
        <v>176</v>
      </c>
      <c r="AC144" s="16" t="s">
        <v>158</v>
      </c>
      <c r="AD144" s="149">
        <f>2/149*AE144</f>
        <v>1.3557046979865772</v>
      </c>
      <c r="AE144" s="87">
        <f t="shared" si="63"/>
        <v>101</v>
      </c>
      <c r="AF144" s="88">
        <v>1</v>
      </c>
      <c r="AG144" s="89">
        <f t="shared" si="71"/>
        <v>1.3422818791946308E-2</v>
      </c>
      <c r="AH144" s="155">
        <v>300</v>
      </c>
      <c r="AI144" s="61"/>
      <c r="AJ144" s="24">
        <f>AG144*AH144</f>
        <v>4.0268456375838921</v>
      </c>
      <c r="AK144" s="7"/>
      <c r="AL144" s="114"/>
      <c r="AM144" s="7">
        <v>24</v>
      </c>
      <c r="AN144" s="16" t="s">
        <v>186</v>
      </c>
      <c r="AO144" s="16" t="s">
        <v>158</v>
      </c>
      <c r="AP144" s="149">
        <v>20</v>
      </c>
      <c r="AQ144" s="87">
        <f t="shared" si="73"/>
        <v>149</v>
      </c>
      <c r="AR144" s="88">
        <v>1</v>
      </c>
      <c r="AS144" s="89">
        <f t="shared" si="74"/>
        <v>0.13422818791946309</v>
      </c>
      <c r="AT144" s="96">
        <v>170</v>
      </c>
      <c r="AU144" s="61"/>
      <c r="AV144" s="24">
        <f t="shared" si="72"/>
        <v>22.818791946308725</v>
      </c>
      <c r="AW144" s="7"/>
      <c r="AX144" s="13">
        <v>340</v>
      </c>
      <c r="AY144" s="280">
        <f t="shared" si="65"/>
        <v>599.99999999999989</v>
      </c>
      <c r="AZ144" s="279">
        <f t="shared" si="60"/>
        <v>3400</v>
      </c>
      <c r="BA144" s="281">
        <f t="shared" si="61"/>
        <v>4000</v>
      </c>
      <c r="BB144" s="145"/>
    </row>
    <row r="145" spans="1:57" ht="30" hidden="1" customHeight="1">
      <c r="A145" s="458"/>
      <c r="B145" s="460"/>
      <c r="C145" s="203">
        <f>'расчет свод'!N137</f>
        <v>0</v>
      </c>
      <c r="D145" s="282" t="s">
        <v>158</v>
      </c>
      <c r="E145" s="467">
        <f>'расчет свод'!S137</f>
        <v>0</v>
      </c>
      <c r="F145" s="468"/>
      <c r="G145" s="88">
        <v>1</v>
      </c>
      <c r="H145" s="89" t="e">
        <f>F145*G145/#REF!</f>
        <v>#REF!</v>
      </c>
      <c r="I145" s="155">
        <v>1200</v>
      </c>
      <c r="J145" s="61"/>
      <c r="K145" s="24" t="e">
        <f t="shared" si="68"/>
        <v>#REF!</v>
      </c>
      <c r="L145" s="7"/>
      <c r="M145" s="114"/>
      <c r="Q145" s="16" t="s">
        <v>177</v>
      </c>
      <c r="R145" s="16" t="s">
        <v>158</v>
      </c>
      <c r="S145" s="149">
        <f>0.5/149*T145</f>
        <v>0.16107382550335569</v>
      </c>
      <c r="T145" s="87">
        <f t="shared" si="62"/>
        <v>48</v>
      </c>
      <c r="U145" s="88">
        <v>1</v>
      </c>
      <c r="V145" s="245">
        <f t="shared" si="69"/>
        <v>3.3557046979865771E-3</v>
      </c>
      <c r="W145" s="155">
        <v>1200</v>
      </c>
      <c r="X145" s="61"/>
      <c r="Y145" s="24">
        <f t="shared" si="70"/>
        <v>4.0268456375838921</v>
      </c>
      <c r="AA145" s="7">
        <v>28</v>
      </c>
      <c r="AB145" s="16" t="s">
        <v>177</v>
      </c>
      <c r="AC145" s="16" t="s">
        <v>158</v>
      </c>
      <c r="AD145" s="149">
        <f>0.5/149*AE145</f>
        <v>0.33892617449664431</v>
      </c>
      <c r="AE145" s="87">
        <f t="shared" si="63"/>
        <v>101</v>
      </c>
      <c r="AF145" s="88">
        <v>1</v>
      </c>
      <c r="AG145" s="89">
        <f t="shared" si="71"/>
        <v>3.3557046979865771E-3</v>
      </c>
      <c r="AH145" s="155">
        <v>1200</v>
      </c>
      <c r="AI145" s="61"/>
      <c r="AJ145" s="24">
        <f>AG145*AH145</f>
        <v>4.0268456375838921</v>
      </c>
      <c r="AK145" s="7"/>
      <c r="AL145" s="114"/>
      <c r="AM145" s="7">
        <v>25</v>
      </c>
      <c r="AN145" s="16" t="s">
        <v>187</v>
      </c>
      <c r="AO145" s="16" t="s">
        <v>158</v>
      </c>
      <c r="AP145" s="149">
        <v>4</v>
      </c>
      <c r="AQ145" s="87">
        <v>149</v>
      </c>
      <c r="AR145" s="88">
        <v>1</v>
      </c>
      <c r="AS145" s="89">
        <f t="shared" si="74"/>
        <v>2.6845637583892617E-2</v>
      </c>
      <c r="AT145" s="155">
        <v>300</v>
      </c>
      <c r="AU145" s="61"/>
      <c r="AV145" s="24">
        <f t="shared" si="72"/>
        <v>8.0536912751677843</v>
      </c>
      <c r="AW145" s="7"/>
      <c r="AX145" s="13">
        <v>340</v>
      </c>
      <c r="AY145" s="280">
        <f t="shared" si="65"/>
        <v>599.99999999999989</v>
      </c>
      <c r="AZ145" s="279">
        <f t="shared" si="60"/>
        <v>1199.9999999999998</v>
      </c>
      <c r="BA145" s="281">
        <f t="shared" si="61"/>
        <v>1799.9999999999995</v>
      </c>
      <c r="BB145" s="145"/>
    </row>
    <row r="146" spans="1:57" ht="15.75" hidden="1" customHeight="1">
      <c r="A146" s="458"/>
      <c r="B146" s="460"/>
      <c r="C146" s="203">
        <f>'расчет свод'!N138</f>
        <v>0</v>
      </c>
      <c r="D146" s="282" t="s">
        <v>158</v>
      </c>
      <c r="E146" s="467">
        <f>'расчет свод'!S138</f>
        <v>0</v>
      </c>
      <c r="F146" s="468"/>
      <c r="G146" s="88">
        <v>1</v>
      </c>
      <c r="H146" s="89" t="e">
        <f>F146*G146/#REF!</f>
        <v>#REF!</v>
      </c>
      <c r="I146" s="96">
        <v>170</v>
      </c>
      <c r="J146" s="61"/>
      <c r="K146" s="24" t="e">
        <f t="shared" si="68"/>
        <v>#REF!</v>
      </c>
      <c r="L146" s="7"/>
      <c r="M146" s="114"/>
      <c r="Q146" s="16" t="s">
        <v>186</v>
      </c>
      <c r="R146" s="16" t="s">
        <v>158</v>
      </c>
      <c r="S146" s="149">
        <f>20/149*T146</f>
        <v>6.4429530201342278</v>
      </c>
      <c r="T146" s="87">
        <f t="shared" si="62"/>
        <v>48</v>
      </c>
      <c r="U146" s="88">
        <v>1</v>
      </c>
      <c r="V146" s="245">
        <f t="shared" si="69"/>
        <v>0.13422818791946309</v>
      </c>
      <c r="W146" s="96">
        <v>170</v>
      </c>
      <c r="X146" s="61"/>
      <c r="Y146" s="24">
        <f t="shared" si="70"/>
        <v>22.818791946308725</v>
      </c>
      <c r="AA146" s="7">
        <v>29</v>
      </c>
      <c r="AB146" s="16" t="s">
        <v>186</v>
      </c>
      <c r="AC146" s="16" t="s">
        <v>158</v>
      </c>
      <c r="AD146" s="149">
        <f>20/149*AE146</f>
        <v>13.557046979865772</v>
      </c>
      <c r="AE146" s="87">
        <f t="shared" si="63"/>
        <v>101</v>
      </c>
      <c r="AF146" s="88">
        <v>1</v>
      </c>
      <c r="AG146" s="89">
        <f t="shared" si="71"/>
        <v>0.13422818791946309</v>
      </c>
      <c r="AH146" s="96">
        <v>170</v>
      </c>
      <c r="AI146" s="61"/>
      <c r="AJ146" s="24">
        <f>AG146*AH146</f>
        <v>22.818791946308725</v>
      </c>
      <c r="AK146" s="7"/>
      <c r="AL146" s="114"/>
      <c r="AM146" s="7">
        <v>26</v>
      </c>
      <c r="AN146" s="16" t="s">
        <v>182</v>
      </c>
      <c r="AO146" s="153" t="s">
        <v>158</v>
      </c>
      <c r="AP146" s="149">
        <v>15</v>
      </c>
      <c r="AQ146" s="87">
        <f t="shared" si="73"/>
        <v>149</v>
      </c>
      <c r="AR146" s="88">
        <v>1</v>
      </c>
      <c r="AS146" s="89">
        <f t="shared" si="74"/>
        <v>0.10067114093959731</v>
      </c>
      <c r="AT146" s="96">
        <v>60</v>
      </c>
      <c r="AU146" s="61"/>
      <c r="AV146" s="24">
        <f t="shared" si="72"/>
        <v>6.0402684563758386</v>
      </c>
      <c r="AW146" s="7"/>
      <c r="AX146" s="13">
        <v>340</v>
      </c>
      <c r="AY146" s="280">
        <f t="shared" si="65"/>
        <v>3400</v>
      </c>
      <c r="AZ146" s="279">
        <f t="shared" si="60"/>
        <v>900</v>
      </c>
      <c r="BA146" s="281">
        <f t="shared" si="61"/>
        <v>4300</v>
      </c>
      <c r="BB146" s="145"/>
    </row>
    <row r="147" spans="1:57" ht="30" customHeight="1">
      <c r="A147" s="458"/>
      <c r="B147" s="460"/>
      <c r="C147" s="203" t="str">
        <f>'расчет свод'!N139</f>
        <v>Лампа энергосберегающая</v>
      </c>
      <c r="D147" s="282" t="s">
        <v>158</v>
      </c>
      <c r="E147" s="467">
        <f>'расчет свод'!S139</f>
        <v>0.14814814814814814</v>
      </c>
      <c r="F147" s="468"/>
      <c r="G147" s="88">
        <v>1</v>
      </c>
      <c r="H147" s="89" t="e">
        <f>F147*G147/#REF!</f>
        <v>#REF!</v>
      </c>
      <c r="I147" s="155">
        <v>300</v>
      </c>
      <c r="J147" s="61"/>
      <c r="K147" s="24" t="e">
        <f t="shared" si="68"/>
        <v>#REF!</v>
      </c>
      <c r="L147" s="7"/>
      <c r="M147" s="114"/>
      <c r="Q147" s="16" t="s">
        <v>187</v>
      </c>
      <c r="R147" s="16" t="s">
        <v>158</v>
      </c>
      <c r="S147" s="149">
        <f>4/149*T147</f>
        <v>1.2885906040268456</v>
      </c>
      <c r="T147" s="87">
        <v>48</v>
      </c>
      <c r="U147" s="88">
        <v>1</v>
      </c>
      <c r="V147" s="245">
        <f t="shared" si="69"/>
        <v>2.6845637583892617E-2</v>
      </c>
      <c r="W147" s="155">
        <v>300</v>
      </c>
      <c r="X147" s="61"/>
      <c r="Y147" s="24">
        <f t="shared" si="70"/>
        <v>8.0536912751677843</v>
      </c>
      <c r="AA147" s="7">
        <v>30</v>
      </c>
      <c r="AB147" s="16" t="s">
        <v>187</v>
      </c>
      <c r="AC147" s="16" t="s">
        <v>158</v>
      </c>
      <c r="AD147" s="149">
        <f>4/149*AE147</f>
        <v>2.7114093959731544</v>
      </c>
      <c r="AE147" s="87">
        <v>101</v>
      </c>
      <c r="AF147" s="88">
        <v>1</v>
      </c>
      <c r="AG147" s="89">
        <f t="shared" si="71"/>
        <v>2.6845637583892617E-2</v>
      </c>
      <c r="AH147" s="155">
        <v>300</v>
      </c>
      <c r="AI147" s="61"/>
      <c r="AJ147" s="24">
        <f>AG147*AH147</f>
        <v>8.0536912751677843</v>
      </c>
      <c r="AK147" s="7"/>
      <c r="AL147" s="114"/>
      <c r="AM147" s="7">
        <v>27</v>
      </c>
      <c r="AN147" s="16" t="s">
        <v>176</v>
      </c>
      <c r="AO147" s="16" t="s">
        <v>158</v>
      </c>
      <c r="AP147" s="149">
        <v>2</v>
      </c>
      <c r="AQ147" s="87">
        <f t="shared" si="73"/>
        <v>149</v>
      </c>
      <c r="AR147" s="88">
        <v>1</v>
      </c>
      <c r="AS147" s="89">
        <f>AP147*AR147/AQ147</f>
        <v>1.3422818791946308E-2</v>
      </c>
      <c r="AT147" s="96">
        <v>150</v>
      </c>
      <c r="AU147" s="61"/>
      <c r="AV147" s="24">
        <f>AS147*AT147</f>
        <v>2.0134228187919461</v>
      </c>
      <c r="AW147" s="7"/>
      <c r="AX147" s="13">
        <v>340</v>
      </c>
      <c r="AY147" s="280">
        <f t="shared" si="65"/>
        <v>1199.9999999999998</v>
      </c>
      <c r="AZ147" s="279">
        <f t="shared" si="60"/>
        <v>299.99999999999994</v>
      </c>
      <c r="BA147" s="281">
        <f t="shared" si="61"/>
        <v>1499.9999999999998</v>
      </c>
      <c r="BB147" s="145"/>
    </row>
    <row r="148" spans="1:57" ht="30" customHeight="1">
      <c r="A148" s="458"/>
      <c r="B148" s="460"/>
      <c r="C148" s="203" t="str">
        <f>'расчет свод'!N140</f>
        <v>Лампа для уличного освещения</v>
      </c>
      <c r="D148" s="282" t="s">
        <v>158</v>
      </c>
      <c r="E148" s="467">
        <f>'расчет свод'!S140</f>
        <v>2.9629629629629631E-2</v>
      </c>
      <c r="F148" s="468"/>
      <c r="G148" s="88">
        <v>1</v>
      </c>
      <c r="H148" s="89" t="e">
        <f>F148*G148/#REF!</f>
        <v>#REF!</v>
      </c>
      <c r="I148" s="155">
        <v>31155</v>
      </c>
      <c r="J148" s="61"/>
      <c r="K148" s="24" t="e">
        <f t="shared" si="68"/>
        <v>#REF!</v>
      </c>
      <c r="L148" s="7"/>
      <c r="M148" s="114"/>
      <c r="Q148" s="16" t="s">
        <v>261</v>
      </c>
      <c r="R148" s="16" t="s">
        <v>158</v>
      </c>
      <c r="S148" s="149">
        <f>0.5/149*T148</f>
        <v>0.16107382550335569</v>
      </c>
      <c r="T148" s="87">
        <v>48</v>
      </c>
      <c r="U148" s="88">
        <v>1</v>
      </c>
      <c r="V148" s="245">
        <f t="shared" si="69"/>
        <v>3.3557046979865771E-3</v>
      </c>
      <c r="W148" s="155">
        <v>31155</v>
      </c>
      <c r="X148" s="61"/>
      <c r="Y148" s="24">
        <f t="shared" si="70"/>
        <v>104.5469798657718</v>
      </c>
      <c r="AA148" s="7"/>
      <c r="AB148" s="16" t="s">
        <v>261</v>
      </c>
      <c r="AC148" s="16" t="s">
        <v>158</v>
      </c>
      <c r="AD148" s="149">
        <f>0.5/149*AE148</f>
        <v>0.33892617449664431</v>
      </c>
      <c r="AE148" s="87">
        <v>101</v>
      </c>
      <c r="AF148" s="88">
        <v>1</v>
      </c>
      <c r="AG148" s="89">
        <f t="shared" si="71"/>
        <v>3.3557046979865771E-3</v>
      </c>
      <c r="AH148" s="155">
        <v>31155</v>
      </c>
      <c r="AI148" s="61"/>
      <c r="AJ148" s="24">
        <f>AG148*AH148</f>
        <v>104.5469798657718</v>
      </c>
      <c r="AK148" s="7"/>
      <c r="AL148" s="114"/>
      <c r="AM148" s="7">
        <v>28</v>
      </c>
      <c r="AN148" s="16" t="s">
        <v>177</v>
      </c>
      <c r="AO148" s="16" t="s">
        <v>158</v>
      </c>
      <c r="AP148" s="149">
        <v>0.5</v>
      </c>
      <c r="AQ148" s="87">
        <f t="shared" si="73"/>
        <v>149</v>
      </c>
      <c r="AR148" s="88">
        <v>1</v>
      </c>
      <c r="AS148" s="89">
        <f>AP148*AR148/AQ148</f>
        <v>3.3557046979865771E-3</v>
      </c>
      <c r="AT148" s="96">
        <v>1200</v>
      </c>
      <c r="AU148" s="61"/>
      <c r="AV148" s="24">
        <f>AS148*AT148</f>
        <v>4.0268456375838921</v>
      </c>
      <c r="AW148" s="7"/>
      <c r="AX148" s="13">
        <v>340</v>
      </c>
      <c r="AY148" s="280">
        <f t="shared" si="65"/>
        <v>15577.499999999998</v>
      </c>
      <c r="AZ148" s="279">
        <f t="shared" si="60"/>
        <v>599.99999999999989</v>
      </c>
      <c r="BA148" s="281">
        <f t="shared" si="61"/>
        <v>16177.499999999998</v>
      </c>
      <c r="BB148" s="145"/>
    </row>
    <row r="149" spans="1:57" ht="30" hidden="1">
      <c r="C149" s="16"/>
      <c r="D149" s="16"/>
      <c r="E149" s="16"/>
      <c r="F149" s="287"/>
      <c r="G149" s="88"/>
      <c r="H149" s="89"/>
      <c r="I149" s="155"/>
      <c r="J149" s="61"/>
      <c r="K149" s="24"/>
      <c r="L149" s="7"/>
      <c r="M149" s="114"/>
      <c r="Q149" s="16"/>
      <c r="R149" s="16"/>
      <c r="S149" s="149"/>
      <c r="T149" s="87"/>
      <c r="U149" s="88"/>
      <c r="V149" s="89"/>
      <c r="W149" s="155"/>
      <c r="X149" s="61"/>
      <c r="Y149" s="24"/>
      <c r="AA149" s="7"/>
      <c r="AB149" s="16"/>
      <c r="AC149" s="16"/>
      <c r="AD149" s="149"/>
      <c r="AE149" s="87"/>
      <c r="AF149" s="88"/>
      <c r="AG149" s="89"/>
      <c r="AH149" s="155"/>
      <c r="AI149" s="61"/>
      <c r="AJ149" s="24"/>
      <c r="AK149" s="7"/>
      <c r="AL149" s="114"/>
      <c r="AM149" s="7"/>
      <c r="AN149" s="16" t="s">
        <v>261</v>
      </c>
      <c r="AO149" s="16" t="s">
        <v>158</v>
      </c>
      <c r="AP149" s="149">
        <v>0.5</v>
      </c>
      <c r="AQ149" s="87">
        <v>149</v>
      </c>
      <c r="AR149" s="88">
        <v>1</v>
      </c>
      <c r="AS149" s="89">
        <f>AP149*AR149/AQ149</f>
        <v>3.3557046979865771E-3</v>
      </c>
      <c r="AT149" s="155">
        <v>31155</v>
      </c>
      <c r="AU149" s="61"/>
      <c r="AV149" s="24">
        <f>AS149*AT149</f>
        <v>104.5469798657718</v>
      </c>
      <c r="AW149" s="7"/>
      <c r="AX149" s="13">
        <v>340</v>
      </c>
      <c r="AY149" s="280">
        <f t="shared" si="65"/>
        <v>0</v>
      </c>
      <c r="AZ149" s="279">
        <f t="shared" si="60"/>
        <v>15577.499999999998</v>
      </c>
      <c r="BA149" s="281">
        <f t="shared" si="61"/>
        <v>15577.499999999998</v>
      </c>
      <c r="BB149" s="145"/>
    </row>
    <row r="150" spans="1:57" hidden="1">
      <c r="C150" s="16"/>
      <c r="D150" s="16"/>
      <c r="E150" s="16"/>
      <c r="F150" s="287"/>
      <c r="G150" s="88"/>
      <c r="H150" s="89"/>
      <c r="I150" s="155"/>
      <c r="J150" s="61"/>
      <c r="K150" s="24"/>
      <c r="L150" s="7"/>
      <c r="M150" s="114"/>
      <c r="Q150" s="16"/>
      <c r="R150" s="16"/>
      <c r="S150" s="149"/>
      <c r="T150" s="87"/>
      <c r="U150" s="88"/>
      <c r="V150" s="89"/>
      <c r="W150" s="155"/>
      <c r="X150" s="61"/>
      <c r="Y150" s="24"/>
      <c r="AA150" s="7"/>
      <c r="AB150" s="16"/>
      <c r="AC150" s="16"/>
      <c r="AD150" s="149"/>
      <c r="AE150" s="87"/>
      <c r="AF150" s="88"/>
      <c r="AG150" s="89"/>
      <c r="AH150" s="155"/>
      <c r="AI150" s="61"/>
      <c r="AJ150" s="24"/>
      <c r="AK150" s="7"/>
      <c r="AL150" s="114"/>
      <c r="AM150" s="7">
        <v>29</v>
      </c>
      <c r="AN150" s="16" t="s">
        <v>175</v>
      </c>
      <c r="AO150" s="16" t="s">
        <v>158</v>
      </c>
      <c r="AP150" s="149">
        <v>1</v>
      </c>
      <c r="AQ150" s="87">
        <f>AQ148</f>
        <v>149</v>
      </c>
      <c r="AR150" s="88">
        <v>1</v>
      </c>
      <c r="AS150" s="89">
        <f>AP150*AR150/AQ150</f>
        <v>6.7114093959731542E-3</v>
      </c>
      <c r="AT150" s="96">
        <v>200</v>
      </c>
      <c r="AU150" s="61"/>
      <c r="AV150" s="24">
        <f>AS150*AT150</f>
        <v>1.3422818791946309</v>
      </c>
      <c r="AW150" s="7"/>
      <c r="AX150" s="13">
        <v>340</v>
      </c>
      <c r="AY150" s="280">
        <f t="shared" si="65"/>
        <v>0</v>
      </c>
      <c r="AZ150" s="279">
        <f t="shared" si="60"/>
        <v>200</v>
      </c>
      <c r="BA150" s="281">
        <f t="shared" si="61"/>
        <v>200</v>
      </c>
      <c r="BB150" s="145"/>
    </row>
    <row r="151" spans="1:57" ht="30" hidden="1">
      <c r="C151" s="16"/>
      <c r="D151" s="16"/>
      <c r="E151" s="16"/>
      <c r="F151" s="287"/>
      <c r="G151" s="88"/>
      <c r="H151" s="89"/>
      <c r="I151" s="96"/>
      <c r="J151" s="61"/>
      <c r="K151" s="24"/>
      <c r="L151" s="7"/>
      <c r="M151" s="114"/>
      <c r="Q151" s="16"/>
      <c r="R151" s="16"/>
      <c r="S151" s="149"/>
      <c r="T151" s="87"/>
      <c r="U151" s="88"/>
      <c r="V151" s="89"/>
      <c r="W151" s="96"/>
      <c r="X151" s="61"/>
      <c r="Y151" s="24"/>
      <c r="AA151" s="7"/>
      <c r="AB151" s="16"/>
      <c r="AC151" s="16"/>
      <c r="AD151" s="149"/>
      <c r="AE151" s="87"/>
      <c r="AF151" s="88"/>
      <c r="AG151" s="89"/>
      <c r="AH151" s="96"/>
      <c r="AI151" s="61"/>
      <c r="AJ151" s="24"/>
      <c r="AK151" s="7"/>
      <c r="AL151" s="114"/>
      <c r="AM151" s="7">
        <v>30</v>
      </c>
      <c r="AN151" s="16" t="s">
        <v>150</v>
      </c>
      <c r="AO151" s="153" t="s">
        <v>49</v>
      </c>
      <c r="AP151" s="149">
        <v>1</v>
      </c>
      <c r="AQ151" s="87">
        <f t="shared" si="73"/>
        <v>149</v>
      </c>
      <c r="AR151" s="88">
        <v>1</v>
      </c>
      <c r="AS151" s="89">
        <f>AP151*AR151/AQ151</f>
        <v>6.7114093959731542E-3</v>
      </c>
      <c r="AT151" s="96">
        <v>3933615</v>
      </c>
      <c r="AU151" s="61"/>
      <c r="AV151" s="24">
        <f>AS151*AT151</f>
        <v>26400.100671140939</v>
      </c>
      <c r="AW151" s="7"/>
      <c r="AX151" s="13">
        <v>340</v>
      </c>
      <c r="AY151" s="280">
        <f t="shared" si="65"/>
        <v>0</v>
      </c>
      <c r="AZ151" s="279">
        <f t="shared" si="60"/>
        <v>3933615</v>
      </c>
      <c r="BA151" s="281">
        <f t="shared" si="61"/>
        <v>3933615</v>
      </c>
      <c r="BB151" s="145"/>
    </row>
    <row r="152" spans="1:57" hidden="1">
      <c r="C152" s="16"/>
      <c r="D152" s="16"/>
      <c r="E152" s="16"/>
      <c r="F152" s="287"/>
      <c r="G152" s="88"/>
      <c r="H152" s="89"/>
      <c r="I152" s="155"/>
      <c r="J152" s="61"/>
      <c r="K152" s="24"/>
      <c r="L152" s="7"/>
      <c r="M152" s="114"/>
      <c r="Q152" s="16"/>
      <c r="R152" s="16"/>
      <c r="S152" s="149"/>
      <c r="T152" s="87"/>
      <c r="U152" s="88"/>
      <c r="V152" s="89"/>
      <c r="W152" s="155"/>
      <c r="X152" s="61"/>
      <c r="Y152" s="24"/>
      <c r="AA152" s="7"/>
      <c r="AB152" s="16"/>
      <c r="AC152" s="16"/>
      <c r="AD152" s="149"/>
      <c r="AE152" s="87"/>
      <c r="AF152" s="88"/>
      <c r="AG152" s="89"/>
      <c r="AH152" s="155"/>
      <c r="AI152" s="61"/>
      <c r="AJ152" s="24"/>
      <c r="AK152" s="7"/>
      <c r="AL152" s="114"/>
      <c r="AM152" s="7">
        <v>31</v>
      </c>
      <c r="AN152" s="16"/>
      <c r="AO152" s="16"/>
      <c r="AP152" s="149"/>
      <c r="AQ152" s="87"/>
      <c r="AR152" s="88"/>
      <c r="AS152" s="89"/>
      <c r="AT152" s="96"/>
      <c r="AU152" s="61"/>
      <c r="AV152" s="24"/>
      <c r="AW152" s="7"/>
      <c r="AX152" s="13">
        <v>340</v>
      </c>
      <c r="AY152" s="280">
        <f t="shared" si="65"/>
        <v>0</v>
      </c>
      <c r="AZ152" s="279">
        <f t="shared" si="60"/>
        <v>0</v>
      </c>
      <c r="BA152" s="281">
        <f t="shared" si="61"/>
        <v>0</v>
      </c>
      <c r="BB152" s="145"/>
    </row>
    <row r="153" spans="1:57" hidden="1">
      <c r="C153" s="288"/>
      <c r="D153" s="288"/>
      <c r="E153" s="288"/>
      <c r="F153" s="289"/>
      <c r="G153" s="88"/>
      <c r="H153" s="89"/>
      <c r="I153" s="96"/>
      <c r="J153" s="20"/>
      <c r="K153" s="24"/>
      <c r="L153" s="7"/>
      <c r="M153" s="114"/>
      <c r="Q153" s="288"/>
      <c r="R153" s="288"/>
      <c r="S153" s="290"/>
      <c r="T153" s="87"/>
      <c r="U153" s="88"/>
      <c r="V153" s="89"/>
      <c r="W153" s="96"/>
      <c r="X153" s="20"/>
      <c r="Y153" s="24"/>
      <c r="AA153" s="7"/>
      <c r="AB153" s="288"/>
      <c r="AC153" s="288"/>
      <c r="AD153" s="290"/>
      <c r="AE153" s="87"/>
      <c r="AF153" s="88"/>
      <c r="AG153" s="89"/>
      <c r="AH153" s="96"/>
      <c r="AI153" s="20"/>
      <c r="AJ153" s="24"/>
      <c r="AK153" s="7"/>
      <c r="AL153" s="114"/>
      <c r="AM153" s="7">
        <v>32</v>
      </c>
      <c r="AN153" s="16"/>
      <c r="AO153" s="153"/>
      <c r="AP153" s="149"/>
      <c r="AQ153" s="87"/>
      <c r="AR153" s="88"/>
      <c r="AS153" s="89"/>
      <c r="AT153" s="96"/>
      <c r="AU153" s="61"/>
      <c r="AV153" s="24"/>
      <c r="AW153" s="7"/>
      <c r="AX153" s="13">
        <v>340</v>
      </c>
      <c r="AY153" s="280">
        <f t="shared" si="65"/>
        <v>0</v>
      </c>
      <c r="AZ153" s="279">
        <f t="shared" si="60"/>
        <v>0</v>
      </c>
      <c r="BA153" s="291">
        <f>AY153+AZ153</f>
        <v>0</v>
      </c>
      <c r="BB153" s="145"/>
    </row>
    <row r="154" spans="1:57" ht="15.75" hidden="1" thickBot="1">
      <c r="C154" s="292"/>
      <c r="D154" s="292"/>
      <c r="E154" s="292"/>
      <c r="F154" s="293"/>
      <c r="G154" s="294"/>
      <c r="H154" s="295"/>
      <c r="I154" s="296"/>
      <c r="J154" s="297"/>
      <c r="K154" s="298"/>
      <c r="L154" s="7"/>
      <c r="M154" s="114"/>
      <c r="Q154" s="292"/>
      <c r="R154" s="292"/>
      <c r="S154" s="299"/>
      <c r="T154" s="300"/>
      <c r="U154" s="294"/>
      <c r="V154" s="295"/>
      <c r="W154" s="296"/>
      <c r="X154" s="297"/>
      <c r="Y154" s="298"/>
      <c r="AA154" s="7"/>
      <c r="AB154" s="292"/>
      <c r="AC154" s="292"/>
      <c r="AD154" s="299"/>
      <c r="AE154" s="300"/>
      <c r="AF154" s="294"/>
      <c r="AG154" s="295"/>
      <c r="AH154" s="296"/>
      <c r="AI154" s="297"/>
      <c r="AJ154" s="298"/>
      <c r="AK154" s="7"/>
      <c r="AL154" s="114"/>
      <c r="AM154" s="7"/>
      <c r="AR154" s="13"/>
      <c r="AW154" s="7"/>
      <c r="AX154" s="13">
        <v>340</v>
      </c>
      <c r="AY154" s="280">
        <f>AJ154*149</f>
        <v>0</v>
      </c>
      <c r="AZ154" s="279">
        <f t="shared" si="60"/>
        <v>0</v>
      </c>
      <c r="BA154" s="301">
        <f>BA149+AY51+BA51+AZ81+BA118+BA119+BA135+BA136+BA137+BA140+BA141+BA153+BA142+BA143+BA144+BA145+BA146+BA147+BA148+BA150+BA151+BA152</f>
        <v>4669737.1610738253</v>
      </c>
      <c r="BB154" s="302">
        <v>340</v>
      </c>
      <c r="BC154" s="527"/>
      <c r="BD154" s="528"/>
      <c r="BE154" s="529"/>
    </row>
    <row r="155" spans="1:57" hidden="1">
      <c r="C155" s="519"/>
      <c r="D155" s="519"/>
      <c r="E155" s="519"/>
      <c r="F155" s="519"/>
      <c r="G155" s="519"/>
      <c r="H155" s="519"/>
      <c r="I155" s="519"/>
      <c r="J155" s="520"/>
      <c r="K155" s="26" t="e">
        <f>SUM(K118:K154)</f>
        <v>#REF!</v>
      </c>
      <c r="L155" s="7"/>
      <c r="M155" s="115"/>
      <c r="Q155" s="197"/>
      <c r="R155" s="197"/>
      <c r="S155" s="197"/>
      <c r="T155" s="197"/>
      <c r="U155" s="197"/>
      <c r="V155" s="197"/>
      <c r="W155" s="197"/>
      <c r="X155" s="197"/>
      <c r="Y155" s="26">
        <f>SUM(Y118:Y154)</f>
        <v>3470.9731543624166</v>
      </c>
      <c r="AA155" s="521" t="s">
        <v>27</v>
      </c>
      <c r="AB155" s="519"/>
      <c r="AC155" s="519"/>
      <c r="AD155" s="519"/>
      <c r="AE155" s="519"/>
      <c r="AF155" s="519"/>
      <c r="AG155" s="519"/>
      <c r="AH155" s="519"/>
      <c r="AI155" s="520"/>
      <c r="AJ155" s="26">
        <f>SUM(AJ118:AJ154)</f>
        <v>3470.9731543624166</v>
      </c>
      <c r="AK155" s="7"/>
      <c r="AL155" s="115"/>
      <c r="AM155" s="521" t="s">
        <v>27</v>
      </c>
      <c r="AN155" s="519"/>
      <c r="AO155" s="519"/>
      <c r="AP155" s="519"/>
      <c r="AQ155" s="519"/>
      <c r="AR155" s="519"/>
      <c r="AS155" s="519"/>
      <c r="AT155" s="519"/>
      <c r="AU155" s="520"/>
      <c r="AV155" s="26">
        <f>SUM(AV118:AV153)</f>
        <v>30438.859060402683</v>
      </c>
      <c r="AW155" s="7"/>
      <c r="AY155" s="26">
        <f>SUM(AY118:AY154)</f>
        <v>517175</v>
      </c>
      <c r="BA155" s="13" t="s">
        <v>202</v>
      </c>
      <c r="BB155" s="53">
        <f>AY51</f>
        <v>88122.161073825511</v>
      </c>
      <c r="BC155" s="530"/>
      <c r="BD155" s="531"/>
      <c r="BE155" s="532"/>
    </row>
    <row r="156" spans="1:57" ht="15" hidden="1" customHeight="1" thickBot="1">
      <c r="C156" s="536"/>
      <c r="D156" s="536"/>
      <c r="E156" s="536"/>
      <c r="F156" s="536"/>
      <c r="G156" s="536"/>
      <c r="H156" s="536"/>
      <c r="I156" s="536"/>
      <c r="J156" s="537"/>
      <c r="K156" s="30" t="e">
        <f>K78+K87+K92+K98+K101+K116+K155</f>
        <v>#REF!</v>
      </c>
      <c r="L156" s="6"/>
      <c r="M156" s="114"/>
      <c r="Q156" s="197"/>
      <c r="R156" s="197"/>
      <c r="S156" s="197"/>
      <c r="T156" s="197"/>
      <c r="U156" s="197"/>
      <c r="V156" s="197"/>
      <c r="W156" s="197"/>
      <c r="X156" s="197"/>
      <c r="Y156" s="30">
        <f>Y78+Y87+Y92+Y98+Y101+Y116+Y155</f>
        <v>22464.928514496642</v>
      </c>
      <c r="AA156" s="538" t="s">
        <v>89</v>
      </c>
      <c r="AB156" s="536"/>
      <c r="AC156" s="536"/>
      <c r="AD156" s="536"/>
      <c r="AE156" s="536"/>
      <c r="AF156" s="536"/>
      <c r="AG156" s="536"/>
      <c r="AH156" s="536"/>
      <c r="AI156" s="537"/>
      <c r="AJ156" s="30">
        <f>AJ78+AJ87+AJ92+AJ98+AJ101+AJ116+AJ155</f>
        <v>22464.928514496649</v>
      </c>
      <c r="AK156" s="6"/>
      <c r="AL156" s="114"/>
      <c r="AM156" s="538" t="s">
        <v>89</v>
      </c>
      <c r="AN156" s="536"/>
      <c r="AO156" s="536"/>
      <c r="AP156" s="536"/>
      <c r="AQ156" s="536"/>
      <c r="AR156" s="536"/>
      <c r="AS156" s="536"/>
      <c r="AT156" s="536"/>
      <c r="AU156" s="537"/>
      <c r="AV156" s="30">
        <f>AV78+AV87+AV92+AV98+AV101+AV116+AV155</f>
        <v>58303.542455033559</v>
      </c>
      <c r="AW156" s="6"/>
      <c r="AY156" s="30">
        <f>AY78+AY87+AY92+AY98+AY101+AY116+AY155</f>
        <v>2240380.6049661743</v>
      </c>
      <c r="BA156" s="13" t="s">
        <v>262</v>
      </c>
      <c r="BB156" s="53">
        <f>BA154-BB155</f>
        <v>4581615</v>
      </c>
      <c r="BC156" s="533"/>
      <c r="BD156" s="534"/>
      <c r="BE156" s="535"/>
    </row>
    <row r="157" spans="1:57" ht="15" hidden="1" customHeight="1">
      <c r="C157" s="536"/>
      <c r="D157" s="536"/>
      <c r="E157" s="536"/>
      <c r="F157" s="536"/>
      <c r="G157" s="536"/>
      <c r="H157" s="536"/>
      <c r="I157" s="536"/>
      <c r="J157" s="537"/>
      <c r="K157" s="30" t="e">
        <f>K156+K70</f>
        <v>#REF!</v>
      </c>
      <c r="M157" s="303"/>
      <c r="Q157" s="197"/>
      <c r="R157" s="197"/>
      <c r="S157" s="197"/>
      <c r="T157" s="197"/>
      <c r="U157" s="197"/>
      <c r="V157" s="197"/>
      <c r="W157" s="197"/>
      <c r="X157" s="197"/>
      <c r="Y157" s="30">
        <f>Y156+Y70</f>
        <v>79663.716648724832</v>
      </c>
      <c r="AA157" s="538" t="s">
        <v>90</v>
      </c>
      <c r="AB157" s="536"/>
      <c r="AC157" s="536"/>
      <c r="AD157" s="536"/>
      <c r="AE157" s="536"/>
      <c r="AF157" s="536"/>
      <c r="AG157" s="536"/>
      <c r="AH157" s="536"/>
      <c r="AI157" s="537"/>
      <c r="AJ157" s="30">
        <f>AJ156+AJ70</f>
        <v>79663.716648724847</v>
      </c>
      <c r="AL157" s="303"/>
      <c r="AM157" s="538" t="s">
        <v>90</v>
      </c>
      <c r="AN157" s="536"/>
      <c r="AO157" s="536"/>
      <c r="AP157" s="536"/>
      <c r="AQ157" s="536"/>
      <c r="AR157" s="536"/>
      <c r="AS157" s="536"/>
      <c r="AT157" s="536"/>
      <c r="AU157" s="537"/>
      <c r="AV157" s="30">
        <f>AV156+AV70</f>
        <v>78882.394093288589</v>
      </c>
      <c r="AY157" s="30">
        <f>AY156+AY70</f>
        <v>10680948.386603758</v>
      </c>
      <c r="AZ157" s="53"/>
      <c r="BA157" s="53">
        <f>BB157-BB156-BB155</f>
        <v>-1332534.0410738254</v>
      </c>
      <c r="BB157" s="53">
        <v>3337203.12</v>
      </c>
    </row>
    <row r="158" spans="1:57">
      <c r="K158" s="39" t="e">
        <f>K157*48</f>
        <v>#REF!</v>
      </c>
      <c r="Y158" s="39">
        <f>Y157*48</f>
        <v>3823858.399138792</v>
      </c>
      <c r="AJ158" s="39">
        <f>AJ157*101</f>
        <v>8046035.3815212091</v>
      </c>
      <c r="AV158" s="39">
        <f>AV157*149</f>
        <v>11753476.719899999</v>
      </c>
    </row>
    <row r="159" spans="1:57" hidden="1">
      <c r="K159" s="39"/>
      <c r="Y159" s="39"/>
      <c r="AJ159" s="39"/>
      <c r="AV159" s="39"/>
    </row>
    <row r="160" spans="1:57" hidden="1">
      <c r="K160" s="53" t="e">
        <f>K158+AJ158</f>
        <v>#REF!</v>
      </c>
      <c r="T160" s="13">
        <v>3938878.9</v>
      </c>
      <c r="Y160" s="53">
        <f>Y158+AL158</f>
        <v>3823858.399138792</v>
      </c>
      <c r="AE160" s="13">
        <v>3938878.9</v>
      </c>
      <c r="AJ160" s="53"/>
      <c r="AV160" s="53">
        <f>AV158+AJ158</f>
        <v>19799512.101421207</v>
      </c>
      <c r="BD160" s="53"/>
    </row>
    <row r="161" spans="3:55" hidden="1">
      <c r="K161" s="13">
        <v>11869893.48</v>
      </c>
      <c r="T161" s="53">
        <f>T160-T167</f>
        <v>3938878.9</v>
      </c>
      <c r="Y161" s="13">
        <v>11869893.48</v>
      </c>
      <c r="AE161" s="53">
        <f>AE160-AE167</f>
        <v>-233425.08410000009</v>
      </c>
      <c r="AV161" s="138">
        <v>23623373.02</v>
      </c>
    </row>
    <row r="162" spans="3:55" hidden="1">
      <c r="K162" s="13">
        <f>K161/149*48</f>
        <v>3823858.3022818798</v>
      </c>
      <c r="Y162" s="13">
        <f>Y161/149*48</f>
        <v>3823858.3022818798</v>
      </c>
      <c r="AV162" s="53">
        <f>AV160-AV161</f>
        <v>-3823860.9185787924</v>
      </c>
    </row>
    <row r="163" spans="3:55" hidden="1">
      <c r="K163" s="13">
        <f>K161/149*101</f>
        <v>8046035.1777181216</v>
      </c>
      <c r="Y163" s="13">
        <f>Y161/149*101</f>
        <v>8046035.1777181216</v>
      </c>
      <c r="AV163" s="53">
        <f>AV162</f>
        <v>-3823860.9185787924</v>
      </c>
      <c r="AY163" s="13" t="s">
        <v>100</v>
      </c>
      <c r="AZ163" s="13" t="s">
        <v>99</v>
      </c>
    </row>
    <row r="164" spans="3:55" hidden="1">
      <c r="AX164" s="13">
        <v>211.21299999999999</v>
      </c>
      <c r="AY164" s="39">
        <f>AY116+AZ19</f>
        <v>6228277.2989194635</v>
      </c>
      <c r="AZ164" s="39">
        <f>18057090.8+5453241</f>
        <v>23510331.800000001</v>
      </c>
      <c r="BA164" s="39"/>
      <c r="BB164" s="39"/>
      <c r="BC164" s="53">
        <f>AZ164-AY164</f>
        <v>17282054.501080535</v>
      </c>
    </row>
    <row r="165" spans="3:55" hidden="1">
      <c r="H165" s="53"/>
      <c r="V165" s="53"/>
      <c r="AG165" s="53"/>
      <c r="AN165" s="13" t="s">
        <v>263</v>
      </c>
      <c r="AX165" s="13">
        <v>212</v>
      </c>
      <c r="AY165" s="39">
        <f>45000+AY128</f>
        <v>45450</v>
      </c>
      <c r="AZ165" s="39">
        <f>1800+45000</f>
        <v>46800</v>
      </c>
      <c r="BA165" s="39"/>
      <c r="BB165" s="39"/>
      <c r="BC165" s="53">
        <f t="shared" ref="BC165:BC172" si="75">AZ165-AY165</f>
        <v>1350</v>
      </c>
    </row>
    <row r="166" spans="3:55" hidden="1">
      <c r="C166" s="15">
        <v>211</v>
      </c>
      <c r="D166" s="15"/>
      <c r="E166" s="15">
        <v>213</v>
      </c>
      <c r="F166" s="15"/>
      <c r="G166" s="135"/>
      <c r="I166" s="53"/>
      <c r="Q166" s="15">
        <v>211</v>
      </c>
      <c r="R166" s="15">
        <v>213</v>
      </c>
      <c r="S166" s="15"/>
      <c r="T166" s="15" t="s">
        <v>160</v>
      </c>
      <c r="U166" s="135"/>
      <c r="W166" s="53"/>
      <c r="AB166" s="15">
        <v>211</v>
      </c>
      <c r="AC166" s="15">
        <v>213</v>
      </c>
      <c r="AD166" s="15"/>
      <c r="AE166" s="15" t="s">
        <v>160</v>
      </c>
      <c r="AF166" s="135"/>
      <c r="AH166" s="53"/>
      <c r="AX166" s="13">
        <v>221</v>
      </c>
      <c r="AY166" s="39">
        <f>AY98+AY58</f>
        <v>83689.261744966439</v>
      </c>
      <c r="AZ166" s="39">
        <v>249800</v>
      </c>
      <c r="BA166" s="39"/>
      <c r="BB166" s="39"/>
      <c r="BC166" s="53">
        <f t="shared" si="75"/>
        <v>166110.73825503356</v>
      </c>
    </row>
    <row r="167" spans="3:55" hidden="1">
      <c r="C167" s="15">
        <v>3204604</v>
      </c>
      <c r="D167" s="15"/>
      <c r="E167" s="15">
        <v>967700</v>
      </c>
      <c r="F167" s="138">
        <v>4172304</v>
      </c>
      <c r="G167" s="304" t="e">
        <f>F167-#REF!</f>
        <v>#REF!</v>
      </c>
      <c r="Q167" s="15">
        <v>3204604</v>
      </c>
      <c r="R167" s="15">
        <v>967700</v>
      </c>
      <c r="S167" s="138">
        <v>4172304</v>
      </c>
      <c r="T167" s="138">
        <f>AP19+AQ116</f>
        <v>0</v>
      </c>
      <c r="U167" s="304">
        <f>S167-T167</f>
        <v>4172304</v>
      </c>
      <c r="AA167" s="13">
        <v>7408</v>
      </c>
      <c r="AB167" s="15">
        <v>3204604</v>
      </c>
      <c r="AC167" s="15">
        <v>967700</v>
      </c>
      <c r="AD167" s="138">
        <v>4172304</v>
      </c>
      <c r="AE167" s="138">
        <f>BA19+BB116</f>
        <v>4172303.9841</v>
      </c>
      <c r="AF167" s="304">
        <f>AD167-AE167</f>
        <v>1.5899999998509884E-2</v>
      </c>
      <c r="AN167" s="15">
        <v>3337203.12</v>
      </c>
      <c r="AR167" s="35">
        <f>AN167-AN184</f>
        <v>3287203.12</v>
      </c>
      <c r="AX167" s="13">
        <v>222</v>
      </c>
      <c r="AY167" s="39">
        <f>AY101+102000+311100</f>
        <v>438100</v>
      </c>
      <c r="AZ167" s="39">
        <f>102000+471300</f>
        <v>573300</v>
      </c>
      <c r="BA167" s="39"/>
      <c r="BB167" s="39"/>
      <c r="BC167" s="53">
        <f t="shared" si="75"/>
        <v>135200</v>
      </c>
    </row>
    <row r="168" spans="3:55" hidden="1">
      <c r="C168" s="15">
        <v>6350167</v>
      </c>
      <c r="D168" s="15"/>
      <c r="E168" s="15">
        <f>C168*0.302+0.29</f>
        <v>1917750.7239999999</v>
      </c>
      <c r="F168" s="138">
        <v>8267917.9000000004</v>
      </c>
      <c r="G168" s="304" t="e">
        <f>F168-#REF!</f>
        <v>#REF!</v>
      </c>
      <c r="Q168" s="15">
        <v>6350167</v>
      </c>
      <c r="R168" s="15">
        <f>Q168*0.302+0.29</f>
        <v>1917750.7239999999</v>
      </c>
      <c r="S168" s="138">
        <v>8267917.9000000004</v>
      </c>
      <c r="T168" s="138">
        <f>AN19</f>
        <v>0</v>
      </c>
      <c r="U168" s="304">
        <f t="shared" ref="U168:U174" si="76">S168-T168</f>
        <v>8267917.9000000004</v>
      </c>
      <c r="AA168" s="13">
        <v>7588</v>
      </c>
      <c r="AB168" s="15">
        <v>6350167</v>
      </c>
      <c r="AC168" s="15">
        <f>AB168*0.302+0.29</f>
        <v>1917750.7239999999</v>
      </c>
      <c r="AD168" s="138">
        <v>8267917.9000000004</v>
      </c>
      <c r="AE168" s="138">
        <f>AY19</f>
        <v>8267917.4339999994</v>
      </c>
      <c r="AF168" s="304">
        <f t="shared" ref="AF168:AF176" si="77">AD168-AE168</f>
        <v>0.46600000094622374</v>
      </c>
      <c r="AN168" s="13">
        <v>59639</v>
      </c>
      <c r="AO168" s="13" t="s">
        <v>202</v>
      </c>
      <c r="AX168" s="13">
        <v>223</v>
      </c>
      <c r="AY168" s="39">
        <f>AY79</f>
        <v>1775639.0779200001</v>
      </c>
      <c r="AZ168" s="39">
        <v>2509133</v>
      </c>
      <c r="BA168" s="39"/>
      <c r="BB168" s="39"/>
      <c r="BC168" s="53">
        <f t="shared" si="75"/>
        <v>733493.92207999993</v>
      </c>
    </row>
    <row r="169" spans="3:55" hidden="1">
      <c r="C169" s="15">
        <v>2322203.7999999998</v>
      </c>
      <c r="D169" s="15"/>
      <c r="E169" s="28">
        <f>C169*0.302-0.74</f>
        <v>701304.80759999994</v>
      </c>
      <c r="F169" s="138">
        <v>3023508.8</v>
      </c>
      <c r="G169" s="304" t="e">
        <f>F169-#REF!</f>
        <v>#REF!</v>
      </c>
      <c r="Q169" s="15">
        <v>2322203.7999999998</v>
      </c>
      <c r="R169" s="28">
        <f>Q169*0.302-0.74</f>
        <v>701304.80759999994</v>
      </c>
      <c r="S169" s="138">
        <v>3023508.8</v>
      </c>
      <c r="T169" s="138">
        <f>AN117+AP117</f>
        <v>0</v>
      </c>
      <c r="U169" s="304">
        <f t="shared" si="76"/>
        <v>3023508.8</v>
      </c>
      <c r="AA169" s="13">
        <v>8800</v>
      </c>
      <c r="AB169" s="15">
        <v>2322203.7999999998</v>
      </c>
      <c r="AC169" s="28">
        <f>AB169*0.302-0.74</f>
        <v>701304.80759999994</v>
      </c>
      <c r="AD169" s="138">
        <v>3023508.8</v>
      </c>
      <c r="AE169" s="138">
        <f>AY117+BA117</f>
        <v>3023508.00654</v>
      </c>
      <c r="AF169" s="304">
        <f t="shared" si="77"/>
        <v>0.79345999984070659</v>
      </c>
      <c r="AN169" s="13">
        <f>2658414+100800</f>
        <v>2759214</v>
      </c>
      <c r="AO169" s="13" t="s">
        <v>264</v>
      </c>
      <c r="AX169" s="13">
        <v>225</v>
      </c>
      <c r="AY169" s="39">
        <f>AY87-AY81+AY119+AY120</f>
        <v>369745</v>
      </c>
      <c r="AZ169" s="39">
        <v>476940</v>
      </c>
      <c r="BA169" s="39"/>
      <c r="BB169" s="39"/>
      <c r="BC169" s="53">
        <f t="shared" si="75"/>
        <v>107195</v>
      </c>
    </row>
    <row r="170" spans="3:55" hidden="1">
      <c r="E170" s="13">
        <v>212</v>
      </c>
      <c r="F170" s="138">
        <f>124300-100000</f>
        <v>24300</v>
      </c>
      <c r="G170" s="304" t="e">
        <f>F170-#REF!</f>
        <v>#REF!</v>
      </c>
      <c r="H170" s="53" t="e">
        <f>G170-23400</f>
        <v>#REF!</v>
      </c>
      <c r="J170" s="13" t="s">
        <v>265</v>
      </c>
      <c r="R170" s="13">
        <v>212</v>
      </c>
      <c r="S170" s="138">
        <f>124300-100000</f>
        <v>24300</v>
      </c>
      <c r="T170" s="138">
        <f>AP128</f>
        <v>0.5</v>
      </c>
      <c r="U170" s="304">
        <f t="shared" si="76"/>
        <v>24299.5</v>
      </c>
      <c r="V170" s="53">
        <f>U170-23400</f>
        <v>899.5</v>
      </c>
      <c r="X170" s="13" t="s">
        <v>265</v>
      </c>
      <c r="AC170" s="13">
        <v>212</v>
      </c>
      <c r="AD170" s="138">
        <f>124300-100000</f>
        <v>24300</v>
      </c>
      <c r="AE170" s="138">
        <f>BA128</f>
        <v>900</v>
      </c>
      <c r="AF170" s="304">
        <f t="shared" si="77"/>
        <v>23400</v>
      </c>
      <c r="AG170" s="53">
        <f>AF170-23400</f>
        <v>0</v>
      </c>
      <c r="AI170" s="13" t="s">
        <v>265</v>
      </c>
      <c r="AN170" s="13">
        <v>16000</v>
      </c>
      <c r="AO170" s="13" t="s">
        <v>266</v>
      </c>
      <c r="AX170" s="13">
        <v>226</v>
      </c>
      <c r="AY170" s="39" t="e">
        <f>AY120+AY121+AY122+AY123+AY125+#REF!+#REF!+AY129+AY56+#REF!-45000-102000-311100+15000</f>
        <v>#REF!</v>
      </c>
      <c r="AZ170" s="39">
        <f>144000+1205230</f>
        <v>1349230</v>
      </c>
      <c r="BA170" s="39"/>
      <c r="BB170" s="39"/>
      <c r="BC170" s="53" t="e">
        <f t="shared" si="75"/>
        <v>#REF!</v>
      </c>
    </row>
    <row r="171" spans="3:55" hidden="1">
      <c r="C171" s="13">
        <v>8800</v>
      </c>
      <c r="E171" s="13">
        <v>221</v>
      </c>
      <c r="F171" s="138">
        <v>100600</v>
      </c>
      <c r="G171" s="305" t="e">
        <f>F171-#REF!</f>
        <v>#REF!</v>
      </c>
      <c r="Q171" s="13">
        <v>8800</v>
      </c>
      <c r="R171" s="13">
        <v>221</v>
      </c>
      <c r="S171" s="138">
        <v>100600</v>
      </c>
      <c r="T171" s="138">
        <f>AQ98</f>
        <v>0</v>
      </c>
      <c r="U171" s="305">
        <f t="shared" si="76"/>
        <v>100600</v>
      </c>
      <c r="AB171" s="13">
        <v>8800</v>
      </c>
      <c r="AC171" s="13">
        <v>221</v>
      </c>
      <c r="AD171" s="138">
        <v>100600</v>
      </c>
      <c r="AE171" s="138">
        <f>BB98</f>
        <v>100600</v>
      </c>
      <c r="AF171" s="305">
        <f t="shared" si="77"/>
        <v>0</v>
      </c>
      <c r="AN171" s="13">
        <v>150000</v>
      </c>
      <c r="AO171" s="13" t="s">
        <v>267</v>
      </c>
      <c r="AX171" s="13">
        <v>290</v>
      </c>
      <c r="AY171" s="39" t="e">
        <f>#REF!+AY127</f>
        <v>#REF!</v>
      </c>
      <c r="AZ171" s="39">
        <v>122990</v>
      </c>
      <c r="BA171" s="39"/>
      <c r="BB171" s="39"/>
      <c r="BC171" s="53" t="e">
        <f t="shared" si="75"/>
        <v>#REF!</v>
      </c>
    </row>
    <row r="172" spans="3:55" hidden="1">
      <c r="E172" s="13">
        <v>222</v>
      </c>
      <c r="F172" s="138">
        <f>15600+10200+50000</f>
        <v>75800</v>
      </c>
      <c r="G172" s="305" t="e">
        <f>F172-#REF!</f>
        <v>#REF!</v>
      </c>
      <c r="H172" s="53" t="e">
        <f>G172-25800</f>
        <v>#REF!</v>
      </c>
      <c r="J172" s="13" t="s">
        <v>268</v>
      </c>
      <c r="R172" s="13">
        <v>222</v>
      </c>
      <c r="S172" s="138">
        <f>15600+10200+50000</f>
        <v>75800</v>
      </c>
      <c r="T172" s="138">
        <f>AQ101</f>
        <v>0</v>
      </c>
      <c r="U172" s="305">
        <f t="shared" si="76"/>
        <v>75800</v>
      </c>
      <c r="V172" s="53">
        <f>U172-25800</f>
        <v>50000</v>
      </c>
      <c r="X172" s="13" t="s">
        <v>268</v>
      </c>
      <c r="AC172" s="13">
        <v>222</v>
      </c>
      <c r="AD172" s="138">
        <f>15600+10200+50000</f>
        <v>75800</v>
      </c>
      <c r="AE172" s="138">
        <f>BB101</f>
        <v>50000</v>
      </c>
      <c r="AF172" s="305">
        <f t="shared" si="77"/>
        <v>25800</v>
      </c>
      <c r="AG172" s="53">
        <f>AF172-25800</f>
        <v>0</v>
      </c>
      <c r="AI172" s="13" t="s">
        <v>268</v>
      </c>
      <c r="AN172" s="13">
        <v>60000</v>
      </c>
      <c r="AO172" s="13" t="s">
        <v>269</v>
      </c>
      <c r="AX172" s="13">
        <v>340</v>
      </c>
      <c r="AY172" s="39">
        <f>AY154+AY81+AY51+AY118</f>
        <v>171122.1610738255</v>
      </c>
      <c r="AZ172" s="39">
        <v>460392</v>
      </c>
      <c r="BA172" s="39"/>
      <c r="BB172" s="39"/>
      <c r="BC172" s="53">
        <f t="shared" si="75"/>
        <v>289269.8389261745</v>
      </c>
    </row>
    <row r="173" spans="3:55" hidden="1">
      <c r="E173" s="13">
        <v>223</v>
      </c>
      <c r="F173" s="138">
        <v>1775640.32</v>
      </c>
      <c r="G173" s="305" t="e">
        <f>F173-#REF!</f>
        <v>#REF!</v>
      </c>
      <c r="R173" s="13">
        <v>223</v>
      </c>
      <c r="S173" s="138">
        <v>1775640.32</v>
      </c>
      <c r="T173" s="138">
        <f>AO78</f>
        <v>0</v>
      </c>
      <c r="U173" s="305">
        <f t="shared" si="76"/>
        <v>1775640.32</v>
      </c>
      <c r="AC173" s="13">
        <v>223</v>
      </c>
      <c r="AD173" s="138">
        <v>1775640.32</v>
      </c>
      <c r="AE173" s="138">
        <f>AZ78</f>
        <v>1775640.32</v>
      </c>
      <c r="AF173" s="305">
        <f t="shared" si="77"/>
        <v>0</v>
      </c>
      <c r="AN173" s="13">
        <v>40000</v>
      </c>
      <c r="AO173" s="13" t="s">
        <v>270</v>
      </c>
      <c r="AX173" s="13" t="s">
        <v>101</v>
      </c>
      <c r="AY173" s="53" t="e">
        <f>AY164+AY165+AY166+AY167+AY168+AY169+AY170+AY171+AY172</f>
        <v>#REF!</v>
      </c>
      <c r="AZ173" s="53">
        <f>AZ164+AZ165+AZ166+AZ167+AZ168+AZ169+AZ170+AZ171+AZ172</f>
        <v>29298916.800000001</v>
      </c>
      <c r="BA173" s="53"/>
      <c r="BB173" s="53"/>
      <c r="BC173" s="53" t="e">
        <f>AZ173-AY173</f>
        <v>#REF!</v>
      </c>
    </row>
    <row r="174" spans="3:55" hidden="1">
      <c r="E174" s="13">
        <v>225</v>
      </c>
      <c r="F174" s="138">
        <v>634490</v>
      </c>
      <c r="G174" s="305" t="e">
        <f>F174-#REF!</f>
        <v>#REF!</v>
      </c>
      <c r="R174" s="13">
        <v>225</v>
      </c>
      <c r="S174" s="138">
        <v>634490</v>
      </c>
      <c r="T174" s="138">
        <f>AQ86</f>
        <v>149</v>
      </c>
      <c r="U174" s="305">
        <f t="shared" si="76"/>
        <v>634341</v>
      </c>
      <c r="AC174" s="13">
        <v>225</v>
      </c>
      <c r="AD174" s="138">
        <v>634490</v>
      </c>
      <c r="AE174" s="138">
        <f>BB86</f>
        <v>634490</v>
      </c>
      <c r="AF174" s="305">
        <f t="shared" si="77"/>
        <v>0</v>
      </c>
      <c r="AN174" s="13">
        <v>55000</v>
      </c>
      <c r="AO174" s="13" t="s">
        <v>271</v>
      </c>
      <c r="AY174" s="53" t="e">
        <f>AY173-AJ158</f>
        <v>#REF!</v>
      </c>
    </row>
    <row r="175" spans="3:55" hidden="1">
      <c r="E175" s="13">
        <v>226</v>
      </c>
      <c r="F175" s="138">
        <f>734695+100000</f>
        <v>834695</v>
      </c>
      <c r="G175" s="305" t="e">
        <f>F175-#REF!</f>
        <v>#REF!</v>
      </c>
      <c r="H175" s="53" t="e">
        <f>G175-43200</f>
        <v>#REF!</v>
      </c>
      <c r="J175" s="13" t="s">
        <v>272</v>
      </c>
      <c r="R175" s="13">
        <v>226</v>
      </c>
      <c r="S175" s="138">
        <f>734695+100000</f>
        <v>834695</v>
      </c>
      <c r="T175" s="138">
        <f>AR133</f>
        <v>1</v>
      </c>
      <c r="U175" s="305">
        <f>S175-T175</f>
        <v>834694</v>
      </c>
      <c r="V175" s="53">
        <f>U175-43200</f>
        <v>791494</v>
      </c>
      <c r="X175" s="13" t="s">
        <v>272</v>
      </c>
      <c r="AC175" s="13">
        <v>226</v>
      </c>
      <c r="AD175" s="138">
        <f>734695+100000</f>
        <v>834695</v>
      </c>
      <c r="AE175" s="138">
        <f>BC133</f>
        <v>772488.28859060409</v>
      </c>
      <c r="AF175" s="305">
        <f>AD175-AE175</f>
        <v>62206.71140939591</v>
      </c>
      <c r="AG175" s="53">
        <f>AF175-43200</f>
        <v>19006.71140939591</v>
      </c>
      <c r="AI175" s="13" t="s">
        <v>272</v>
      </c>
    </row>
    <row r="176" spans="3:55" hidden="1">
      <c r="E176" s="13">
        <v>290</v>
      </c>
      <c r="F176" s="138">
        <v>2500</v>
      </c>
      <c r="G176" s="304" t="e">
        <f>F176-#REF!</f>
        <v>#REF!</v>
      </c>
      <c r="R176" s="13">
        <v>290</v>
      </c>
      <c r="S176" s="138">
        <v>2500</v>
      </c>
      <c r="T176" s="138">
        <f>AP127</f>
        <v>0.5</v>
      </c>
      <c r="U176" s="304">
        <f>S176-T176</f>
        <v>2499.5</v>
      </c>
      <c r="AC176" s="13">
        <v>290</v>
      </c>
      <c r="AD176" s="138">
        <v>2500</v>
      </c>
      <c r="AE176" s="138">
        <f>BA127</f>
        <v>2500</v>
      </c>
      <c r="AF176" s="304">
        <f t="shared" si="77"/>
        <v>0</v>
      </c>
    </row>
    <row r="177" spans="5:41" hidden="1">
      <c r="E177" s="13">
        <v>310</v>
      </c>
      <c r="F177" s="138"/>
      <c r="G177" s="304"/>
      <c r="R177" s="13">
        <v>310</v>
      </c>
      <c r="S177" s="138"/>
      <c r="T177" s="138"/>
      <c r="U177" s="304"/>
      <c r="AC177" s="13">
        <v>310</v>
      </c>
      <c r="AD177" s="138"/>
      <c r="AE177" s="138"/>
      <c r="AF177" s="304"/>
    </row>
    <row r="178" spans="5:41" hidden="1">
      <c r="E178" s="13">
        <v>340</v>
      </c>
      <c r="F178" s="138">
        <v>4711617</v>
      </c>
      <c r="G178" s="304" t="e">
        <f>F178-#REF!</f>
        <v>#REF!</v>
      </c>
      <c r="R178" s="13">
        <v>340</v>
      </c>
      <c r="S178" s="138">
        <v>4711617</v>
      </c>
      <c r="T178" s="138">
        <f>AP154</f>
        <v>0</v>
      </c>
      <c r="U178" s="304">
        <f>S178-T178</f>
        <v>4711617</v>
      </c>
      <c r="AC178" s="13">
        <v>340</v>
      </c>
      <c r="AD178" s="138">
        <v>4711617</v>
      </c>
      <c r="AE178" s="138">
        <f>BA154</f>
        <v>4669737.1610738253</v>
      </c>
      <c r="AF178" s="304">
        <f>AD178-AE178</f>
        <v>41879.838926174678</v>
      </c>
      <c r="AN178" s="15">
        <f>AN167-AN168-AN169-AN170-AN171-AN173-AN172-AN174-AN175-AN176</f>
        <v>197350.12000000011</v>
      </c>
      <c r="AO178" s="13" t="s">
        <v>273</v>
      </c>
    </row>
    <row r="179" spans="5:41" hidden="1">
      <c r="E179" s="13" t="s">
        <v>274</v>
      </c>
      <c r="F179" s="39">
        <v>92400</v>
      </c>
      <c r="G179" s="306" t="e">
        <f>F179-#REF!</f>
        <v>#REF!</v>
      </c>
      <c r="R179" s="13" t="s">
        <v>274</v>
      </c>
      <c r="S179" s="39">
        <v>92400</v>
      </c>
      <c r="T179" s="39">
        <f>AP134+AN57</f>
        <v>1</v>
      </c>
      <c r="U179" s="306">
        <f>S179-T179</f>
        <v>92399</v>
      </c>
      <c r="AC179" s="13" t="s">
        <v>274</v>
      </c>
      <c r="AD179" s="39">
        <v>92400</v>
      </c>
      <c r="AE179" s="39">
        <f>BA134+AY57</f>
        <v>71234.897973154366</v>
      </c>
      <c r="AF179" s="306">
        <f>AD179-AE179</f>
        <v>21165.102026845634</v>
      </c>
      <c r="AN179" s="49"/>
    </row>
    <row r="180" spans="5:41" hidden="1">
      <c r="F180" s="138">
        <f>SUM(F167:F178)+H166</f>
        <v>23623373.02</v>
      </c>
      <c r="G180" s="307"/>
      <c r="S180" s="138">
        <f>SUM(S167:S178)+V166</f>
        <v>23623373.02</v>
      </c>
      <c r="T180" s="308">
        <f>SUM(T167:T179)</f>
        <v>152</v>
      </c>
      <c r="U180" s="307"/>
      <c r="AD180" s="138">
        <f>SUM(AD167:AD178)+AG166</f>
        <v>23623373.02</v>
      </c>
      <c r="AE180" s="308">
        <f>SUM(AE167:AE179)</f>
        <v>23541320.092277583</v>
      </c>
      <c r="AF180" s="307"/>
      <c r="AN180" s="13">
        <v>50765</v>
      </c>
      <c r="AO180" s="13" t="s">
        <v>275</v>
      </c>
    </row>
    <row r="181" spans="5:41" hidden="1">
      <c r="F181" s="138">
        <v>23623373.02</v>
      </c>
      <c r="G181" s="307"/>
      <c r="S181" s="138">
        <v>23623373.02</v>
      </c>
      <c r="T181" s="138">
        <v>23623373.02</v>
      </c>
      <c r="U181" s="307"/>
      <c r="AD181" s="138">
        <v>23623373.02</v>
      </c>
      <c r="AE181" s="138">
        <v>23623373.02</v>
      </c>
      <c r="AF181" s="307"/>
      <c r="AN181" s="13">
        <v>96585.12</v>
      </c>
      <c r="AO181" s="13" t="s">
        <v>276</v>
      </c>
    </row>
    <row r="182" spans="5:41" hidden="1">
      <c r="F182" s="138">
        <f>F181-F180</f>
        <v>0</v>
      </c>
      <c r="G182" s="307"/>
      <c r="S182" s="138">
        <f>S181-S180</f>
        <v>0</v>
      </c>
      <c r="T182" s="138">
        <f>T181-T180</f>
        <v>23623221.02</v>
      </c>
      <c r="U182" s="307"/>
      <c r="AD182" s="138">
        <f>AD181-AD180</f>
        <v>0</v>
      </c>
      <c r="AE182" s="138">
        <f>AE181-AE180</f>
        <v>82052.927722416818</v>
      </c>
      <c r="AF182" s="307"/>
    </row>
    <row r="183" spans="5:41" hidden="1">
      <c r="F183" s="39"/>
      <c r="G183" s="307"/>
      <c r="S183" s="39"/>
      <c r="T183" s="39"/>
      <c r="U183" s="307"/>
      <c r="AD183" s="39"/>
      <c r="AE183" s="39"/>
      <c r="AF183" s="307"/>
    </row>
    <row r="184" spans="5:41" hidden="1">
      <c r="AN184" s="13">
        <f>AN178-AN180-AN181-AN182-AN183</f>
        <v>50000.000000000116</v>
      </c>
    </row>
  </sheetData>
  <mergeCells count="300">
    <mergeCell ref="E134:F134"/>
    <mergeCell ref="E135:F135"/>
    <mergeCell ref="C157:J157"/>
    <mergeCell ref="AA157:AI157"/>
    <mergeCell ref="AM157:AU157"/>
    <mergeCell ref="E138:F138"/>
    <mergeCell ref="E139:F139"/>
    <mergeCell ref="E146:F146"/>
    <mergeCell ref="E147:F147"/>
    <mergeCell ref="BC154:BE156"/>
    <mergeCell ref="C155:J155"/>
    <mergeCell ref="AA155:AI155"/>
    <mergeCell ref="AM155:AU155"/>
    <mergeCell ref="C156:J156"/>
    <mergeCell ref="AA156:AI156"/>
    <mergeCell ref="AM156:AU156"/>
    <mergeCell ref="E141:F141"/>
    <mergeCell ref="E142:F142"/>
    <mergeCell ref="E143:F143"/>
    <mergeCell ref="E144:F144"/>
    <mergeCell ref="E145:F145"/>
    <mergeCell ref="E148:F148"/>
    <mergeCell ref="E120:F120"/>
    <mergeCell ref="E121:F121"/>
    <mergeCell ref="E140:F140"/>
    <mergeCell ref="E136:F136"/>
    <mergeCell ref="E137:F137"/>
    <mergeCell ref="E126:F126"/>
    <mergeCell ref="AM116:AU116"/>
    <mergeCell ref="C117:L117"/>
    <mergeCell ref="AA117:AK117"/>
    <mergeCell ref="AM117:AW117"/>
    <mergeCell ref="AA116:AI116"/>
    <mergeCell ref="E122:F122"/>
    <mergeCell ref="E123:F123"/>
    <mergeCell ref="E124:F124"/>
    <mergeCell ref="E125:F125"/>
    <mergeCell ref="E118:F118"/>
    <mergeCell ref="E119:F119"/>
    <mergeCell ref="E127:F127"/>
    <mergeCell ref="E128:F128"/>
    <mergeCell ref="E129:F129"/>
    <mergeCell ref="E130:F130"/>
    <mergeCell ref="E131:F131"/>
    <mergeCell ref="E132:F132"/>
    <mergeCell ref="E133:F133"/>
    <mergeCell ref="E106:F106"/>
    <mergeCell ref="E108:F108"/>
    <mergeCell ref="E109:F109"/>
    <mergeCell ref="E110:F110"/>
    <mergeCell ref="C116:J116"/>
    <mergeCell ref="E107:F107"/>
    <mergeCell ref="E100:F100"/>
    <mergeCell ref="C101:J101"/>
    <mergeCell ref="AA101:AI101"/>
    <mergeCell ref="AM101:AU101"/>
    <mergeCell ref="E104:F104"/>
    <mergeCell ref="E105:F105"/>
    <mergeCell ref="C102:L102"/>
    <mergeCell ref="AA102:AK102"/>
    <mergeCell ref="AM102:AW102"/>
    <mergeCell ref="E103:F103"/>
    <mergeCell ref="AM93:AW93"/>
    <mergeCell ref="E94:F94"/>
    <mergeCell ref="E95:F95"/>
    <mergeCell ref="E97:F97"/>
    <mergeCell ref="C98:J98"/>
    <mergeCell ref="AM99:AW99"/>
    <mergeCell ref="C99:L99"/>
    <mergeCell ref="AA99:AK99"/>
    <mergeCell ref="E96:F96"/>
    <mergeCell ref="C87:J87"/>
    <mergeCell ref="AA87:AI87"/>
    <mergeCell ref="AM87:AU87"/>
    <mergeCell ref="AA98:AI98"/>
    <mergeCell ref="AM98:AU98"/>
    <mergeCell ref="C92:J92"/>
    <mergeCell ref="AA92:AI92"/>
    <mergeCell ref="AM92:AU92"/>
    <mergeCell ref="C93:L93"/>
    <mergeCell ref="AA93:AK93"/>
    <mergeCell ref="C88:L88"/>
    <mergeCell ref="AA88:AK88"/>
    <mergeCell ref="AM88:AW88"/>
    <mergeCell ref="E80:F80"/>
    <mergeCell ref="E81:F81"/>
    <mergeCell ref="E82:F82"/>
    <mergeCell ref="E83:F83"/>
    <mergeCell ref="E84:F84"/>
    <mergeCell ref="E85:F85"/>
    <mergeCell ref="E86:F86"/>
    <mergeCell ref="AM73:AW73"/>
    <mergeCell ref="E74:F74"/>
    <mergeCell ref="E75:F75"/>
    <mergeCell ref="E76:F76"/>
    <mergeCell ref="E77:F77"/>
    <mergeCell ref="C78:J78"/>
    <mergeCell ref="AA78:AI78"/>
    <mergeCell ref="AM78:AU78"/>
    <mergeCell ref="AM69:AU69"/>
    <mergeCell ref="C79:L79"/>
    <mergeCell ref="AA79:AK79"/>
    <mergeCell ref="AM79:AW79"/>
    <mergeCell ref="C73:L73"/>
    <mergeCell ref="AA73:AK73"/>
    <mergeCell ref="C70:J70"/>
    <mergeCell ref="AA70:AI70"/>
    <mergeCell ref="AM70:AU70"/>
    <mergeCell ref="E58:F58"/>
    <mergeCell ref="R58:S58"/>
    <mergeCell ref="AC58:AD58"/>
    <mergeCell ref="AO58:AP58"/>
    <mergeCell ref="L60:L69"/>
    <mergeCell ref="AK60:AK69"/>
    <mergeCell ref="E54:F54"/>
    <mergeCell ref="R54:S54"/>
    <mergeCell ref="AC54:AD54"/>
    <mergeCell ref="AO54:AP54"/>
    <mergeCell ref="E57:F57"/>
    <mergeCell ref="R57:S57"/>
    <mergeCell ref="AC57:AD57"/>
    <mergeCell ref="AO57:AP57"/>
    <mergeCell ref="E56:F56"/>
    <mergeCell ref="R56:S56"/>
    <mergeCell ref="C55:L55"/>
    <mergeCell ref="AA55:AK55"/>
    <mergeCell ref="AM55:AW55"/>
    <mergeCell ref="AC56:AD56"/>
    <mergeCell ref="AO56:AP56"/>
    <mergeCell ref="AW60:AW69"/>
    <mergeCell ref="C69:J69"/>
    <mergeCell ref="AA69:AI69"/>
    <mergeCell ref="C51:J51"/>
    <mergeCell ref="AA51:AI51"/>
    <mergeCell ref="AM51:AU51"/>
    <mergeCell ref="E53:F53"/>
    <mergeCell ref="R53:S53"/>
    <mergeCell ref="AC53:AD53"/>
    <mergeCell ref="AO53:AP53"/>
    <mergeCell ref="E50:F50"/>
    <mergeCell ref="R50:S50"/>
    <mergeCell ref="AC50:AD50"/>
    <mergeCell ref="AO50:AP50"/>
    <mergeCell ref="E49:F49"/>
    <mergeCell ref="R49:S49"/>
    <mergeCell ref="AC49:AD49"/>
    <mergeCell ref="AO49:AP49"/>
    <mergeCell ref="E48:F48"/>
    <mergeCell ref="R48:S48"/>
    <mergeCell ref="AC48:AD48"/>
    <mergeCell ref="AO48:AP48"/>
    <mergeCell ref="E47:F47"/>
    <mergeCell ref="R47:S47"/>
    <mergeCell ref="AC47:AD47"/>
    <mergeCell ref="AO47:AP47"/>
    <mergeCell ref="E46:F46"/>
    <mergeCell ref="R46:S46"/>
    <mergeCell ref="AC46:AD46"/>
    <mergeCell ref="AO46:AP46"/>
    <mergeCell ref="E45:F45"/>
    <mergeCell ref="R45:S45"/>
    <mergeCell ref="AC45:AD45"/>
    <mergeCell ref="AO45:AP45"/>
    <mergeCell ref="E44:F44"/>
    <mergeCell ref="R44:S44"/>
    <mergeCell ref="AC44:AD44"/>
    <mergeCell ref="AO44:AP44"/>
    <mergeCell ref="E43:F43"/>
    <mergeCell ref="R43:S43"/>
    <mergeCell ref="AC43:AD43"/>
    <mergeCell ref="AO43:AP43"/>
    <mergeCell ref="E42:F42"/>
    <mergeCell ref="R42:S42"/>
    <mergeCell ref="AC42:AD42"/>
    <mergeCell ref="AO42:AP42"/>
    <mergeCell ref="E41:F41"/>
    <mergeCell ref="R41:S41"/>
    <mergeCell ref="AC41:AD41"/>
    <mergeCell ref="AO41:AP41"/>
    <mergeCell ref="E40:F40"/>
    <mergeCell ref="R40:S40"/>
    <mergeCell ref="AC40:AD40"/>
    <mergeCell ref="AO40:AP40"/>
    <mergeCell ref="E39:F39"/>
    <mergeCell ref="R39:S39"/>
    <mergeCell ref="AC39:AD39"/>
    <mergeCell ref="AO39:AP39"/>
    <mergeCell ref="E38:F38"/>
    <mergeCell ref="R38:S38"/>
    <mergeCell ref="AC38:AD38"/>
    <mergeCell ref="AO38:AP38"/>
    <mergeCell ref="AC37:AD37"/>
    <mergeCell ref="AO37:AP37"/>
    <mergeCell ref="AO33:AP33"/>
    <mergeCell ref="E36:F36"/>
    <mergeCell ref="R36:S36"/>
    <mergeCell ref="AC36:AD36"/>
    <mergeCell ref="AO36:AP36"/>
    <mergeCell ref="E35:F35"/>
    <mergeCell ref="R35:S35"/>
    <mergeCell ref="AC35:AD35"/>
    <mergeCell ref="AO35:AP35"/>
    <mergeCell ref="AC31:AD31"/>
    <mergeCell ref="R29:S29"/>
    <mergeCell ref="AC29:AD29"/>
    <mergeCell ref="AO29:AP29"/>
    <mergeCell ref="E30:F30"/>
    <mergeCell ref="R30:S30"/>
    <mergeCell ref="AC30:AD30"/>
    <mergeCell ref="AO30:AP30"/>
    <mergeCell ref="AK25:AK51"/>
    <mergeCell ref="AO25:AP25"/>
    <mergeCell ref="AO28:AP28"/>
    <mergeCell ref="E32:F32"/>
    <mergeCell ref="R32:S32"/>
    <mergeCell ref="AC32:AD32"/>
    <mergeCell ref="AO32:AP32"/>
    <mergeCell ref="E34:F34"/>
    <mergeCell ref="R34:S34"/>
    <mergeCell ref="AC34:AD34"/>
    <mergeCell ref="AO34:AP34"/>
    <mergeCell ref="E33:F33"/>
    <mergeCell ref="R33:S33"/>
    <mergeCell ref="AC33:AD33"/>
    <mergeCell ref="E37:F37"/>
    <mergeCell ref="R37:S37"/>
    <mergeCell ref="AC23:AD23"/>
    <mergeCell ref="AO23:AP23"/>
    <mergeCell ref="C24:L24"/>
    <mergeCell ref="AA24:AK24"/>
    <mergeCell ref="AM24:AW24"/>
    <mergeCell ref="E25:F25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L25:L51"/>
    <mergeCell ref="R25:S25"/>
    <mergeCell ref="AC25:AD25"/>
    <mergeCell ref="R28:S28"/>
    <mergeCell ref="AC28:AD28"/>
    <mergeCell ref="E29:F29"/>
    <mergeCell ref="E31:F31"/>
    <mergeCell ref="R31:S31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R18:S18"/>
    <mergeCell ref="AC18:AD18"/>
    <mergeCell ref="AO18:AP18"/>
    <mergeCell ref="C19:J19"/>
    <mergeCell ref="AA19:AI19"/>
    <mergeCell ref="AM19:AU19"/>
    <mergeCell ref="R13:S13"/>
    <mergeCell ref="AC13:AD13"/>
    <mergeCell ref="A12:A148"/>
    <mergeCell ref="B12:B148"/>
    <mergeCell ref="C12:L12"/>
    <mergeCell ref="AA12:AK12"/>
    <mergeCell ref="AC17:AD17"/>
    <mergeCell ref="AO17:AP17"/>
    <mergeCell ref="E18:F18"/>
    <mergeCell ref="E13:F13"/>
    <mergeCell ref="AO13:AP13"/>
    <mergeCell ref="E14:F14"/>
    <mergeCell ref="R14:S14"/>
    <mergeCell ref="AC14:AD14"/>
    <mergeCell ref="AO14:AP14"/>
    <mergeCell ref="AM12:AW12"/>
    <mergeCell ref="E22:F22"/>
    <mergeCell ref="R22:S22"/>
    <mergeCell ref="AC22:AD22"/>
    <mergeCell ref="AO22:AP22"/>
    <mergeCell ref="C21:F21"/>
    <mergeCell ref="AO31:AP31"/>
    <mergeCell ref="E23:F23"/>
    <mergeCell ref="R23:S23"/>
    <mergeCell ref="E3:I3"/>
    <mergeCell ref="B6:F6"/>
    <mergeCell ref="E10:F10"/>
    <mergeCell ref="R10:S10"/>
    <mergeCell ref="AC10:AD10"/>
    <mergeCell ref="E11:F11"/>
    <mergeCell ref="R11:S11"/>
    <mergeCell ref="AC11:AD11"/>
    <mergeCell ref="AO11:AP11"/>
    <mergeCell ref="AO10:AP10"/>
  </mergeCells>
  <phoneticPr fontId="47" type="noConversion"/>
  <pageMargins left="0.78740157480314965" right="0.59055118110236227" top="0.39370078740157483" bottom="0.39370078740157483" header="0.31496062992125984" footer="0.31496062992125984"/>
  <pageSetup paperSize="9" scale="72" fitToHeight="0" orientation="portrait" r:id="rId1"/>
  <rowBreaks count="1" manualBreakCount="1">
    <brk id="157" min="26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73"/>
  <sheetViews>
    <sheetView tabSelected="1" view="pageBreakPreview" topLeftCell="Q120" zoomScale="76" zoomScaleNormal="80" zoomScaleSheetLayoutView="76" zoomScalePageLayoutView="85" workbookViewId="0">
      <selection activeCell="Y2" sqref="Y2:AI148"/>
    </sheetView>
  </sheetViews>
  <sheetFormatPr defaultColWidth="8.85546875" defaultRowHeight="18.75" outlineLevelRow="2"/>
  <cols>
    <col min="1" max="1" width="5.42578125" style="13" customWidth="1"/>
    <col min="2" max="2" width="32.140625" style="13" customWidth="1"/>
    <col min="3" max="3" width="11.5703125" style="13" customWidth="1"/>
    <col min="4" max="4" width="13.85546875" style="13" bestFit="1" customWidth="1"/>
    <col min="5" max="5" width="20.7109375" style="13" bestFit="1" customWidth="1"/>
    <col min="6" max="6" width="16.42578125" style="35" customWidth="1"/>
    <col min="7" max="7" width="20.28515625" style="13" customWidth="1"/>
    <col min="8" max="8" width="12.7109375" style="13" customWidth="1"/>
    <col min="9" max="9" width="11.140625" style="13" customWidth="1"/>
    <col min="10" max="10" width="19.7109375" style="13" bestFit="1" customWidth="1"/>
    <col min="11" max="11" width="27" style="13" customWidth="1"/>
    <col min="12" max="12" width="5.5703125" style="337" customWidth="1"/>
    <col min="13" max="13" width="5.85546875" style="13" bestFit="1" customWidth="1"/>
    <col min="14" max="14" width="32.140625" style="13" customWidth="1"/>
    <col min="15" max="15" width="11.5703125" style="13" customWidth="1"/>
    <col min="16" max="16" width="15.85546875" style="13" customWidth="1"/>
    <col min="17" max="17" width="22.42578125" style="13" customWidth="1"/>
    <col min="18" max="18" width="18.5703125" style="35" customWidth="1"/>
    <col min="19" max="19" width="17" style="13" customWidth="1"/>
    <col min="20" max="20" width="17.42578125" style="13" customWidth="1"/>
    <col min="21" max="21" width="12.140625" style="13" customWidth="1"/>
    <col min="22" max="22" width="19.7109375" style="13" bestFit="1" customWidth="1"/>
    <col min="23" max="23" width="27.5703125" style="13" customWidth="1"/>
    <col min="24" max="24" width="5.28515625" style="71" customWidth="1"/>
    <col min="25" max="25" width="5.85546875" style="13" bestFit="1" customWidth="1"/>
    <col min="26" max="26" width="34.7109375" style="13" customWidth="1"/>
    <col min="27" max="27" width="17.42578125" style="13" customWidth="1"/>
    <col min="28" max="28" width="10.85546875" style="13" customWidth="1"/>
    <col min="29" max="29" width="14" style="13" customWidth="1"/>
    <col min="30" max="30" width="14.85546875" style="35" customWidth="1"/>
    <col min="31" max="31" width="20.28515625" style="13" customWidth="1"/>
    <col min="32" max="32" width="12.7109375" style="13" customWidth="1"/>
    <col min="33" max="33" width="12.140625" style="13" customWidth="1"/>
    <col min="34" max="34" width="19.7109375" style="13" customWidth="1"/>
    <col min="35" max="35" width="24.28515625" style="13" customWidth="1"/>
    <col min="36" max="36" width="20.42578125" style="13" customWidth="1"/>
    <col min="37" max="37" width="25" style="314" customWidth="1"/>
    <col min="38" max="38" width="25" style="173" customWidth="1"/>
    <col min="39" max="40" width="16" style="13" customWidth="1"/>
    <col min="41" max="41" width="20.7109375" style="13" customWidth="1"/>
    <col min="42" max="44" width="18.7109375" style="13" customWidth="1"/>
    <col min="45" max="45" width="20.85546875" style="13" customWidth="1"/>
    <col min="46" max="46" width="16.7109375" style="13" customWidth="1"/>
    <col min="47" max="47" width="13.85546875" style="13" customWidth="1"/>
    <col min="48" max="48" width="13" style="13" customWidth="1"/>
    <col min="49" max="49" width="12.7109375" style="13" customWidth="1"/>
    <col min="50" max="50" width="19.7109375" style="13" customWidth="1"/>
    <col min="51" max="16384" width="8.85546875" style="13"/>
  </cols>
  <sheetData>
    <row r="1" spans="1:51">
      <c r="B1" s="546" t="s">
        <v>298</v>
      </c>
      <c r="C1" s="546"/>
      <c r="D1" s="546"/>
      <c r="E1" s="546"/>
      <c r="F1" s="546"/>
      <c r="G1" s="546"/>
      <c r="H1" s="546"/>
      <c r="I1" s="546"/>
      <c r="J1" s="546"/>
    </row>
    <row r="2" spans="1:51" ht="19.5" customHeight="1">
      <c r="A2" s="63"/>
      <c r="B2" s="255" t="s">
        <v>299</v>
      </c>
      <c r="C2" s="63"/>
      <c r="D2" s="63"/>
      <c r="E2" s="63"/>
      <c r="F2" s="185"/>
      <c r="G2" s="63"/>
      <c r="H2" s="63"/>
      <c r="M2" s="63"/>
      <c r="N2" s="255" t="s">
        <v>299</v>
      </c>
      <c r="O2" s="63"/>
      <c r="P2" s="63"/>
      <c r="Q2" s="63"/>
      <c r="R2" s="185"/>
      <c r="S2" s="63"/>
      <c r="T2" s="63"/>
      <c r="Y2" s="63"/>
      <c r="Z2" s="255" t="s">
        <v>300</v>
      </c>
      <c r="AA2" s="63"/>
      <c r="AB2" s="63"/>
      <c r="AC2" s="63"/>
      <c r="AD2" s="64"/>
      <c r="AE2" s="63"/>
      <c r="AF2" s="63"/>
    </row>
    <row r="3" spans="1:51" s="420" customFormat="1" ht="19.5" customHeight="1">
      <c r="B3" s="420" t="s">
        <v>192</v>
      </c>
      <c r="E3" s="421"/>
      <c r="F3" s="422"/>
      <c r="J3" s="430"/>
      <c r="L3" s="423"/>
      <c r="N3" s="420" t="s">
        <v>193</v>
      </c>
      <c r="Q3" s="421"/>
      <c r="R3" s="422"/>
      <c r="X3" s="423"/>
      <c r="AC3" s="421"/>
      <c r="AD3" s="424"/>
      <c r="AK3" s="425"/>
      <c r="AL3" s="426"/>
    </row>
    <row r="4" spans="1:51" ht="19.5" thickBot="1">
      <c r="B4" s="427" t="s">
        <v>309</v>
      </c>
      <c r="F4" s="145"/>
      <c r="N4" s="427" t="s">
        <v>310</v>
      </c>
      <c r="R4" s="145"/>
      <c r="Y4" s="145"/>
      <c r="Z4" s="427" t="s">
        <v>311</v>
      </c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315" t="s">
        <v>189</v>
      </c>
      <c r="AL4" s="174" t="s">
        <v>190</v>
      </c>
      <c r="AO4" s="13" t="s">
        <v>115</v>
      </c>
      <c r="AQ4" s="13" t="s">
        <v>137</v>
      </c>
    </row>
    <row r="5" spans="1:51" ht="90" customHeight="1" thickBot="1">
      <c r="A5" s="372" t="s">
        <v>1</v>
      </c>
      <c r="B5" s="373" t="s">
        <v>4</v>
      </c>
      <c r="C5" s="582" t="s">
        <v>85</v>
      </c>
      <c r="D5" s="583"/>
      <c r="E5" s="373" t="s">
        <v>53</v>
      </c>
      <c r="F5" s="373" t="s">
        <v>2</v>
      </c>
      <c r="G5" s="373" t="s">
        <v>74</v>
      </c>
      <c r="H5" s="373"/>
      <c r="I5" s="373" t="s">
        <v>84</v>
      </c>
      <c r="J5" s="373" t="s">
        <v>5</v>
      </c>
      <c r="K5" s="374" t="s">
        <v>0</v>
      </c>
      <c r="L5" s="338"/>
      <c r="M5" s="372" t="s">
        <v>1</v>
      </c>
      <c r="N5" s="373" t="s">
        <v>4</v>
      </c>
      <c r="O5" s="582" t="s">
        <v>85</v>
      </c>
      <c r="P5" s="583"/>
      <c r="Q5" s="373" t="s">
        <v>53</v>
      </c>
      <c r="R5" s="373" t="s">
        <v>2</v>
      </c>
      <c r="S5" s="373" t="s">
        <v>74</v>
      </c>
      <c r="T5" s="373"/>
      <c r="U5" s="373" t="s">
        <v>84</v>
      </c>
      <c r="V5" s="373" t="s">
        <v>5</v>
      </c>
      <c r="W5" s="374" t="s">
        <v>0</v>
      </c>
      <c r="X5" s="356"/>
      <c r="Y5" s="372" t="s">
        <v>1</v>
      </c>
      <c r="Z5" s="373" t="s">
        <v>4</v>
      </c>
      <c r="AA5" s="582" t="s">
        <v>85</v>
      </c>
      <c r="AB5" s="583"/>
      <c r="AC5" s="373" t="s">
        <v>53</v>
      </c>
      <c r="AD5" s="373" t="s">
        <v>2</v>
      </c>
      <c r="AE5" s="373" t="s">
        <v>74</v>
      </c>
      <c r="AF5" s="373"/>
      <c r="AG5" s="373" t="s">
        <v>84</v>
      </c>
      <c r="AH5" s="373" t="s">
        <v>5</v>
      </c>
      <c r="AI5" s="374" t="s">
        <v>0</v>
      </c>
      <c r="AJ5" s="44"/>
      <c r="AK5" s="316"/>
      <c r="AL5" s="175"/>
      <c r="AM5" s="44" t="s">
        <v>82</v>
      </c>
      <c r="AN5" s="44"/>
      <c r="AO5" s="13">
        <v>2382</v>
      </c>
      <c r="AP5" s="13">
        <f>576*36*2382</f>
        <v>49393152</v>
      </c>
      <c r="AV5" s="13" t="s">
        <v>110</v>
      </c>
      <c r="AW5" s="13" t="s">
        <v>109</v>
      </c>
      <c r="AX5" s="13">
        <f>135/6</f>
        <v>22.5</v>
      </c>
    </row>
    <row r="6" spans="1:51" ht="19.5" thickBot="1">
      <c r="A6" s="375">
        <v>1</v>
      </c>
      <c r="B6" s="376">
        <v>2</v>
      </c>
      <c r="C6" s="568"/>
      <c r="D6" s="569"/>
      <c r="E6" s="376">
        <v>3</v>
      </c>
      <c r="F6" s="376">
        <v>4</v>
      </c>
      <c r="G6" s="376" t="s">
        <v>73</v>
      </c>
      <c r="H6" s="376"/>
      <c r="I6" s="376">
        <v>6</v>
      </c>
      <c r="J6" s="376" t="s">
        <v>52</v>
      </c>
      <c r="K6" s="377">
        <v>8</v>
      </c>
      <c r="L6" s="338"/>
      <c r="M6" s="375">
        <v>1</v>
      </c>
      <c r="N6" s="376">
        <v>2</v>
      </c>
      <c r="O6" s="568"/>
      <c r="P6" s="569"/>
      <c r="Q6" s="376">
        <v>3</v>
      </c>
      <c r="R6" s="376">
        <v>4</v>
      </c>
      <c r="S6" s="376" t="s">
        <v>73</v>
      </c>
      <c r="T6" s="376"/>
      <c r="U6" s="376">
        <v>6</v>
      </c>
      <c r="V6" s="376" t="s">
        <v>52</v>
      </c>
      <c r="W6" s="377">
        <v>8</v>
      </c>
      <c r="X6" s="356"/>
      <c r="Y6" s="375">
        <v>1</v>
      </c>
      <c r="Z6" s="376">
        <v>2</v>
      </c>
      <c r="AA6" s="568"/>
      <c r="AB6" s="569"/>
      <c r="AC6" s="376">
        <v>3</v>
      </c>
      <c r="AD6" s="376">
        <v>4</v>
      </c>
      <c r="AE6" s="376" t="s">
        <v>73</v>
      </c>
      <c r="AF6" s="376"/>
      <c r="AG6" s="376">
        <v>6</v>
      </c>
      <c r="AH6" s="376" t="s">
        <v>52</v>
      </c>
      <c r="AI6" s="377">
        <v>8</v>
      </c>
      <c r="AJ6" s="44"/>
      <c r="AK6" s="316"/>
      <c r="AL6" s="175"/>
      <c r="AM6" s="44"/>
      <c r="AN6" s="44"/>
      <c r="AO6" s="98" t="s">
        <v>138</v>
      </c>
      <c r="AP6" s="97"/>
      <c r="AQ6" s="98" t="s">
        <v>139</v>
      </c>
      <c r="AR6" s="97"/>
      <c r="AV6" s="13" t="s">
        <v>111</v>
      </c>
      <c r="AW6" s="13">
        <f>13*36</f>
        <v>468</v>
      </c>
      <c r="AX6" s="13">
        <f>AW6*18</f>
        <v>8424</v>
      </c>
      <c r="AY6" s="13" t="s">
        <v>114</v>
      </c>
    </row>
    <row r="7" spans="1:51" ht="19.5">
      <c r="A7" s="570" t="s">
        <v>7</v>
      </c>
      <c r="B7" s="465"/>
      <c r="C7" s="465"/>
      <c r="D7" s="465"/>
      <c r="E7" s="465"/>
      <c r="F7" s="465"/>
      <c r="G7" s="465"/>
      <c r="H7" s="465"/>
      <c r="I7" s="465"/>
      <c r="J7" s="465"/>
      <c r="K7" s="571"/>
      <c r="L7" s="339"/>
      <c r="M7" s="570" t="s">
        <v>7</v>
      </c>
      <c r="N7" s="465"/>
      <c r="O7" s="465"/>
      <c r="P7" s="465"/>
      <c r="Q7" s="465"/>
      <c r="R7" s="465"/>
      <c r="S7" s="465"/>
      <c r="T7" s="465"/>
      <c r="U7" s="465"/>
      <c r="V7" s="465"/>
      <c r="W7" s="571"/>
      <c r="X7" s="357"/>
      <c r="Y7" s="570" t="s">
        <v>7</v>
      </c>
      <c r="Z7" s="465"/>
      <c r="AA7" s="465"/>
      <c r="AB7" s="465"/>
      <c r="AC7" s="465"/>
      <c r="AD7" s="465"/>
      <c r="AE7" s="465"/>
      <c r="AF7" s="465"/>
      <c r="AG7" s="465"/>
      <c r="AH7" s="465"/>
      <c r="AI7" s="571"/>
      <c r="AJ7" s="45"/>
      <c r="AK7" s="317"/>
      <c r="AL7" s="435">
        <f>AM97</f>
        <v>-39059.997680000961</v>
      </c>
      <c r="AM7" s="45"/>
      <c r="AN7" s="45"/>
      <c r="AO7" s="13" t="s">
        <v>81</v>
      </c>
      <c r="AV7" s="13">
        <v>468</v>
      </c>
      <c r="AW7" s="65">
        <v>36</v>
      </c>
      <c r="AX7" s="13">
        <f>AW7*AV7</f>
        <v>16848</v>
      </c>
      <c r="AY7" s="13">
        <v>6</v>
      </c>
    </row>
    <row r="8" spans="1:51" ht="29.25" customHeight="1">
      <c r="A8" s="346">
        <v>1</v>
      </c>
      <c r="B8" s="369" t="s">
        <v>116</v>
      </c>
      <c r="C8" s="484">
        <f>1/131*F8</f>
        <v>0.27480916030534353</v>
      </c>
      <c r="D8" s="485"/>
      <c r="E8" s="94">
        <f>C8*1776.4</f>
        <v>488.17099236641224</v>
      </c>
      <c r="F8" s="94">
        <v>36</v>
      </c>
      <c r="G8" s="212">
        <f>E8/F8</f>
        <v>13.560305343511452</v>
      </c>
      <c r="H8" s="141"/>
      <c r="I8" s="158">
        <f>46594.1333*1.302/1776.4*12</f>
        <v>409.81014336816037</v>
      </c>
      <c r="J8" s="370">
        <f>IFERROR(G8*I8,0)</f>
        <v>5557.1506769404596</v>
      </c>
      <c r="K8" s="539"/>
      <c r="L8" s="340"/>
      <c r="M8" s="346">
        <v>1</v>
      </c>
      <c r="N8" s="369" t="s">
        <v>116</v>
      </c>
      <c r="O8" s="484">
        <f>1/131*R8</f>
        <v>0.75572519083969458</v>
      </c>
      <c r="P8" s="485"/>
      <c r="Q8" s="94">
        <f t="shared" ref="Q8:Q13" si="0">O8*1776.4</f>
        <v>1342.4702290076336</v>
      </c>
      <c r="R8" s="94">
        <v>99</v>
      </c>
      <c r="S8" s="212">
        <f>Q8/R8</f>
        <v>13.56030534351145</v>
      </c>
      <c r="T8" s="141"/>
      <c r="U8" s="158">
        <f>I8</f>
        <v>409.81014336816037</v>
      </c>
      <c r="V8" s="407">
        <f>IFERROR(S8*U8,0)</f>
        <v>5557.1506769404587</v>
      </c>
      <c r="W8" s="539"/>
      <c r="X8" s="68"/>
      <c r="Y8" s="346">
        <v>1</v>
      </c>
      <c r="Z8" s="369" t="s">
        <v>136</v>
      </c>
      <c r="AA8" s="479">
        <v>10</v>
      </c>
      <c r="AB8" s="584"/>
      <c r="AC8" s="94">
        <f>AA8*1776.4</f>
        <v>17764</v>
      </c>
      <c r="AD8" s="94">
        <v>135</v>
      </c>
      <c r="AE8" s="212">
        <f>AC8/AD8</f>
        <v>131.5851851851852</v>
      </c>
      <c r="AF8" s="141"/>
      <c r="AG8" s="158">
        <f>2668763*1.302/1776.4/AA8</f>
        <v>195.60512418374239</v>
      </c>
      <c r="AH8" s="407">
        <f>IFERROR(AE8*AG8,0)</f>
        <v>25738.736488888891</v>
      </c>
      <c r="AI8" s="539"/>
      <c r="AJ8" s="46"/>
      <c r="AK8" s="178">
        <f>V8*R8+J8*F8</f>
        <v>750215.34138696198</v>
      </c>
      <c r="AL8" s="434">
        <f>AH8*AD8</f>
        <v>3474729.4260000004</v>
      </c>
      <c r="AM8" s="46">
        <v>1</v>
      </c>
      <c r="AN8" s="46"/>
      <c r="AO8" s="39">
        <f>484548*1.302</f>
        <v>630881.49600000004</v>
      </c>
      <c r="AP8" s="39">
        <f>(V8*R8)</f>
        <v>550157.91701710538</v>
      </c>
      <c r="AQ8" s="39">
        <f>2428658*1.302</f>
        <v>3162112.716</v>
      </c>
      <c r="AR8" s="39">
        <f>AD8*AH8</f>
        <v>3474729.4260000004</v>
      </c>
      <c r="AW8" s="65"/>
    </row>
    <row r="9" spans="1:51" ht="29.25" customHeight="1" outlineLevel="1">
      <c r="A9" s="346">
        <v>2</v>
      </c>
      <c r="B9" s="369" t="s">
        <v>107</v>
      </c>
      <c r="C9" s="484">
        <f>4/37*F9</f>
        <v>3.8918918918918921</v>
      </c>
      <c r="D9" s="485"/>
      <c r="E9" s="94">
        <f>C9*1776.4</f>
        <v>6913.5567567567577</v>
      </c>
      <c r="F9" s="94">
        <v>36</v>
      </c>
      <c r="G9" s="212">
        <f>E9/F9</f>
        <v>192.04324324324327</v>
      </c>
      <c r="H9" s="141"/>
      <c r="I9" s="158">
        <f>6538492.38/1776.4/12</f>
        <v>306.72954571042555</v>
      </c>
      <c r="J9" s="370">
        <f>IFERROR(G9*I9,0)</f>
        <v>58905.336756756762</v>
      </c>
      <c r="K9" s="540"/>
      <c r="L9" s="340"/>
      <c r="M9" s="346">
        <v>2</v>
      </c>
      <c r="N9" s="369" t="s">
        <v>107</v>
      </c>
      <c r="O9" s="484">
        <f>8/94*R9</f>
        <v>8.4255319148936163</v>
      </c>
      <c r="P9" s="485"/>
      <c r="Q9" s="94">
        <f t="shared" si="0"/>
        <v>14967.114893617021</v>
      </c>
      <c r="R9" s="94">
        <v>99</v>
      </c>
      <c r="S9" s="212">
        <f>Q9/R9</f>
        <v>151.18297872340426</v>
      </c>
      <c r="T9" s="141"/>
      <c r="U9" s="158">
        <f t="shared" ref="U9:U13" si="1">I9</f>
        <v>306.72954571042555</v>
      </c>
      <c r="V9" s="370">
        <f>IFERROR(S9*U9,0)</f>
        <v>46372.286382978724</v>
      </c>
      <c r="W9" s="540"/>
      <c r="X9" s="68"/>
      <c r="Y9" s="346">
        <v>2</v>
      </c>
      <c r="Z9" s="369"/>
      <c r="AA9" s="484"/>
      <c r="AB9" s="485"/>
      <c r="AC9" s="94"/>
      <c r="AD9" s="94"/>
      <c r="AE9" s="212"/>
      <c r="AF9" s="141"/>
      <c r="AG9" s="158"/>
      <c r="AH9" s="370"/>
      <c r="AI9" s="540"/>
      <c r="AJ9" s="46"/>
      <c r="AK9" s="178">
        <f>V9*R9+J9*F9</f>
        <v>6711448.4751581373</v>
      </c>
      <c r="AL9" s="177"/>
      <c r="AM9" s="46">
        <v>12</v>
      </c>
      <c r="AN9" s="46"/>
      <c r="AO9" s="39">
        <f>5084402.4*1.302</f>
        <v>6619891.9248000011</v>
      </c>
      <c r="AP9" s="39">
        <f>V9*R9</f>
        <v>4590856.3519148938</v>
      </c>
      <c r="AQ9" s="39"/>
      <c r="AR9" s="39"/>
      <c r="AS9" s="473" t="s">
        <v>54</v>
      </c>
      <c r="AT9" s="53">
        <f>AO9/R9</f>
        <v>66867.595200000011</v>
      </c>
      <c r="AU9" s="54">
        <f>AT9/S9</f>
        <v>442.29579126322903</v>
      </c>
      <c r="AX9" s="13" t="s">
        <v>83</v>
      </c>
      <c r="AY9" s="13">
        <f>ROUND(AX7/AY7,0)</f>
        <v>2808</v>
      </c>
    </row>
    <row r="10" spans="1:51" ht="29.25" customHeight="1" outlineLevel="1">
      <c r="A10" s="346">
        <v>3</v>
      </c>
      <c r="B10" s="369" t="s">
        <v>108</v>
      </c>
      <c r="C10" s="484">
        <f>1.5/131*F10</f>
        <v>0.41221374045801529</v>
      </c>
      <c r="D10" s="485"/>
      <c r="E10" s="94">
        <f>C10*1776.4</f>
        <v>732.25648854961844</v>
      </c>
      <c r="F10" s="94">
        <f>F9</f>
        <v>36</v>
      </c>
      <c r="G10" s="212">
        <f>E10/F10</f>
        <v>20.340458015267178</v>
      </c>
      <c r="H10" s="141"/>
      <c r="I10" s="158">
        <f>402893.09*1.302/1776.4/1.5</f>
        <v>196.86512166178787</v>
      </c>
      <c r="J10" s="370">
        <f>IFERROR(G10*I10,0)</f>
        <v>4004.3267418320611</v>
      </c>
      <c r="K10" s="540"/>
      <c r="L10" s="340"/>
      <c r="M10" s="346">
        <v>3</v>
      </c>
      <c r="N10" s="369" t="s">
        <v>108</v>
      </c>
      <c r="O10" s="484">
        <f>1.5/131*R10</f>
        <v>1.133587786259542</v>
      </c>
      <c r="P10" s="485"/>
      <c r="Q10" s="94">
        <f t="shared" si="0"/>
        <v>2013.7053435114506</v>
      </c>
      <c r="R10" s="94">
        <f>R9</f>
        <v>99</v>
      </c>
      <c r="S10" s="212">
        <f>Q10/R10</f>
        <v>20.340458015267178</v>
      </c>
      <c r="T10" s="141"/>
      <c r="U10" s="158">
        <f>I10</f>
        <v>196.86512166178787</v>
      </c>
      <c r="V10" s="370">
        <f>IFERROR(S10*U10,0)</f>
        <v>4004.3267418320611</v>
      </c>
      <c r="W10" s="540"/>
      <c r="X10" s="68"/>
      <c r="Y10" s="346">
        <v>3</v>
      </c>
      <c r="Z10" s="369"/>
      <c r="AA10" s="484"/>
      <c r="AB10" s="485"/>
      <c r="AC10" s="94"/>
      <c r="AD10" s="94"/>
      <c r="AE10" s="212"/>
      <c r="AF10" s="141"/>
      <c r="AG10" s="158"/>
      <c r="AH10" s="370"/>
      <c r="AI10" s="540"/>
      <c r="AJ10" s="46"/>
      <c r="AK10" s="178">
        <f t="shared" ref="AK10:AK13" si="2">V10*R10+J10*F10</f>
        <v>540584.11014732823</v>
      </c>
      <c r="AL10" s="177"/>
      <c r="AM10" s="46">
        <v>1.5</v>
      </c>
      <c r="AN10" s="46"/>
      <c r="AO10" s="39">
        <f>441384.06*1.302</f>
        <v>574682.04612000007</v>
      </c>
      <c r="AP10" s="39">
        <f>V10*R10</f>
        <v>396428.34744137403</v>
      </c>
      <c r="AQ10" s="39"/>
      <c r="AR10" s="39"/>
      <c r="AS10" s="474"/>
      <c r="AT10" s="53">
        <f>AO10/R10</f>
        <v>5804.8691527272731</v>
      </c>
      <c r="AU10" s="54">
        <f>AT10/S10</f>
        <v>285.38537079008955</v>
      </c>
      <c r="AY10" s="13">
        <f>AY9*135</f>
        <v>379080</v>
      </c>
    </row>
    <row r="11" spans="1:51" ht="29.25" customHeight="1" outlineLevel="1">
      <c r="A11" s="346">
        <v>4</v>
      </c>
      <c r="B11" s="369"/>
      <c r="C11" s="484"/>
      <c r="D11" s="485"/>
      <c r="E11" s="94"/>
      <c r="F11" s="94"/>
      <c r="G11" s="212"/>
      <c r="H11" s="141"/>
      <c r="I11" s="158"/>
      <c r="J11" s="370"/>
      <c r="K11" s="540"/>
      <c r="L11" s="340"/>
      <c r="M11" s="346">
        <v>4</v>
      </c>
      <c r="N11" s="369"/>
      <c r="O11" s="484"/>
      <c r="P11" s="485"/>
      <c r="Q11" s="94"/>
      <c r="R11" s="94"/>
      <c r="S11" s="212"/>
      <c r="T11" s="141"/>
      <c r="U11" s="158">
        <f t="shared" si="1"/>
        <v>0</v>
      </c>
      <c r="V11" s="370"/>
      <c r="W11" s="540"/>
      <c r="X11" s="68"/>
      <c r="Y11" s="346">
        <v>4</v>
      </c>
      <c r="Z11" s="369"/>
      <c r="AA11" s="484"/>
      <c r="AB11" s="485"/>
      <c r="AC11" s="94"/>
      <c r="AD11" s="94"/>
      <c r="AE11" s="212"/>
      <c r="AF11" s="141"/>
      <c r="AG11" s="158"/>
      <c r="AH11" s="370"/>
      <c r="AI11" s="540"/>
      <c r="AJ11" s="46"/>
      <c r="AK11" s="178">
        <f t="shared" si="2"/>
        <v>0</v>
      </c>
      <c r="AL11" s="177"/>
      <c r="AM11" s="46">
        <v>1</v>
      </c>
      <c r="AN11" s="46"/>
      <c r="AO11" s="39"/>
      <c r="AP11" s="39">
        <f>V11*R11</f>
        <v>0</v>
      </c>
      <c r="AQ11" s="39"/>
      <c r="AR11" s="39"/>
      <c r="AS11" s="474"/>
      <c r="AY11" s="13">
        <f>AY9*135</f>
        <v>379080</v>
      </c>
    </row>
    <row r="12" spans="1:51" ht="29.25" customHeight="1" outlineLevel="1">
      <c r="A12" s="346">
        <v>5</v>
      </c>
      <c r="B12" s="369" t="s">
        <v>112</v>
      </c>
      <c r="C12" s="484">
        <f>0.5/131*F12</f>
        <v>0.13740458015267176</v>
      </c>
      <c r="D12" s="485"/>
      <c r="E12" s="94">
        <f>C12*1776.4</f>
        <v>244.08549618320612</v>
      </c>
      <c r="F12" s="94">
        <f>F9</f>
        <v>36</v>
      </c>
      <c r="G12" s="212">
        <f>E12/F12</f>
        <v>6.7801526717557259</v>
      </c>
      <c r="H12" s="141"/>
      <c r="I12" s="158">
        <f>151979.15*1.302/1776.4/0.5</f>
        <v>222.78411765368159</v>
      </c>
      <c r="J12" s="370">
        <f>IFERROR(G12*I12,0)</f>
        <v>1510.5103305343512</v>
      </c>
      <c r="K12" s="540"/>
      <c r="L12" s="340"/>
      <c r="M12" s="346">
        <v>5</v>
      </c>
      <c r="N12" s="369" t="s">
        <v>112</v>
      </c>
      <c r="O12" s="484">
        <f>0.5/131*R12</f>
        <v>0.37786259541984729</v>
      </c>
      <c r="P12" s="485"/>
      <c r="Q12" s="94">
        <f t="shared" si="0"/>
        <v>671.23511450381682</v>
      </c>
      <c r="R12" s="94">
        <f>R9</f>
        <v>99</v>
      </c>
      <c r="S12" s="212">
        <f>Q12/R12</f>
        <v>6.780152671755725</v>
      </c>
      <c r="T12" s="141"/>
      <c r="U12" s="158">
        <f t="shared" si="1"/>
        <v>222.78411765368159</v>
      </c>
      <c r="V12" s="370">
        <f>IFERROR(S12*U12,0)</f>
        <v>1510.5103305343509</v>
      </c>
      <c r="W12" s="540"/>
      <c r="X12" s="68"/>
      <c r="Y12" s="346">
        <v>5</v>
      </c>
      <c r="Z12" s="369"/>
      <c r="AA12" s="484"/>
      <c r="AB12" s="485"/>
      <c r="AC12" s="94"/>
      <c r="AD12" s="94"/>
      <c r="AE12" s="212"/>
      <c r="AF12" s="141"/>
      <c r="AG12" s="158"/>
      <c r="AH12" s="370"/>
      <c r="AI12" s="540"/>
      <c r="AJ12" s="46"/>
      <c r="AK12" s="178">
        <f t="shared" si="2"/>
        <v>203918.89462213736</v>
      </c>
      <c r="AL12" s="177"/>
      <c r="AM12" s="46">
        <v>1</v>
      </c>
      <c r="AN12" s="46"/>
      <c r="AO12" s="39">
        <f>146969.496*1.302</f>
        <v>191354.28379200003</v>
      </c>
      <c r="AP12" s="39">
        <f>V12*R12</f>
        <v>149540.52272290073</v>
      </c>
      <c r="AQ12" s="39"/>
      <c r="AR12" s="39"/>
      <c r="AS12" s="474"/>
    </row>
    <row r="13" spans="1:51" ht="29.25" customHeight="1" outlineLevel="1" thickBot="1">
      <c r="A13" s="346">
        <v>6</v>
      </c>
      <c r="B13" s="369" t="s">
        <v>113</v>
      </c>
      <c r="C13" s="484">
        <f>0.5/131*F13</f>
        <v>0.13740458015267176</v>
      </c>
      <c r="D13" s="485"/>
      <c r="E13" s="94">
        <f>C13*1776.4</f>
        <v>244.08549618320612</v>
      </c>
      <c r="F13" s="94">
        <f>F9</f>
        <v>36</v>
      </c>
      <c r="G13" s="212">
        <f>E13/F13</f>
        <v>6.7801526717557259</v>
      </c>
      <c r="H13" s="141"/>
      <c r="I13" s="158">
        <f>18880*1.302/1776.4*12*2</f>
        <v>332.11114613825714</v>
      </c>
      <c r="J13" s="370">
        <f>IFERROR(G13*I13,0)</f>
        <v>2251.7642748091603</v>
      </c>
      <c r="K13" s="540"/>
      <c r="L13" s="340"/>
      <c r="M13" s="346">
        <v>6</v>
      </c>
      <c r="N13" s="369" t="s">
        <v>113</v>
      </c>
      <c r="O13" s="484">
        <f>0.5/131*R13</f>
        <v>0.37786259541984729</v>
      </c>
      <c r="P13" s="485"/>
      <c r="Q13" s="94">
        <f t="shared" si="0"/>
        <v>671.23511450381682</v>
      </c>
      <c r="R13" s="94">
        <f>R9</f>
        <v>99</v>
      </c>
      <c r="S13" s="212">
        <f>Q13/R13</f>
        <v>6.780152671755725</v>
      </c>
      <c r="T13" s="141"/>
      <c r="U13" s="158">
        <f t="shared" si="1"/>
        <v>332.11114613825714</v>
      </c>
      <c r="V13" s="370">
        <f>IFERROR(S13*U13,0)</f>
        <v>2251.7642748091603</v>
      </c>
      <c r="W13" s="540"/>
      <c r="X13" s="68"/>
      <c r="Y13" s="346">
        <v>6</v>
      </c>
      <c r="Z13" s="369"/>
      <c r="AA13" s="484"/>
      <c r="AB13" s="485"/>
      <c r="AC13" s="94"/>
      <c r="AD13" s="94"/>
      <c r="AE13" s="212"/>
      <c r="AF13" s="141"/>
      <c r="AG13" s="158"/>
      <c r="AH13" s="370"/>
      <c r="AI13" s="541"/>
      <c r="AJ13" s="46"/>
      <c r="AK13" s="178">
        <f t="shared" si="2"/>
        <v>303988.17709923664</v>
      </c>
      <c r="AL13" s="177"/>
      <c r="AM13" s="46">
        <v>1</v>
      </c>
      <c r="AN13" s="46"/>
      <c r="AO13" s="39">
        <f>135288*1.302</f>
        <v>176144.976</v>
      </c>
      <c r="AP13" s="39">
        <f>V13*R13</f>
        <v>222924.66320610687</v>
      </c>
      <c r="AQ13" s="39"/>
      <c r="AR13" s="39"/>
      <c r="AS13" s="474"/>
    </row>
    <row r="14" spans="1:51" ht="19.5" outlineLevel="1" thickBot="1">
      <c r="A14" s="581" t="s">
        <v>42</v>
      </c>
      <c r="B14" s="581"/>
      <c r="C14" s="581"/>
      <c r="D14" s="581"/>
      <c r="E14" s="581"/>
      <c r="F14" s="581"/>
      <c r="G14" s="581"/>
      <c r="H14" s="581"/>
      <c r="I14" s="581"/>
      <c r="J14" s="371">
        <f>SUM(J8:J13)</f>
        <v>72229.0887808728</v>
      </c>
      <c r="K14" s="541"/>
      <c r="L14" s="340"/>
      <c r="M14" s="581" t="s">
        <v>42</v>
      </c>
      <c r="N14" s="581"/>
      <c r="O14" s="581"/>
      <c r="P14" s="581"/>
      <c r="Q14" s="581"/>
      <c r="R14" s="581"/>
      <c r="S14" s="581"/>
      <c r="T14" s="581"/>
      <c r="U14" s="581"/>
      <c r="V14" s="371">
        <f>SUM(V8:V13)</f>
        <v>59696.038407094755</v>
      </c>
      <c r="W14" s="541"/>
      <c r="X14" s="68"/>
      <c r="Y14" s="581" t="s">
        <v>42</v>
      </c>
      <c r="Z14" s="581"/>
      <c r="AA14" s="581"/>
      <c r="AB14" s="581"/>
      <c r="AC14" s="581"/>
      <c r="AD14" s="581"/>
      <c r="AE14" s="581"/>
      <c r="AF14" s="581"/>
      <c r="AG14" s="581"/>
      <c r="AH14" s="371">
        <f>SUM(AH8:AH13)</f>
        <v>25738.736488888891</v>
      </c>
      <c r="AI14" s="347"/>
      <c r="AJ14" s="46"/>
      <c r="AK14" s="178">
        <f>AK8+AK9+AK10+AK11+AK12+AK13</f>
        <v>8510154.9984138012</v>
      </c>
      <c r="AL14" s="178">
        <v>8510155</v>
      </c>
      <c r="AM14" s="52"/>
      <c r="AN14" s="52"/>
      <c r="AO14" s="125">
        <f>(AO8+AO9+AO10+AO11+AO12+AO13)</f>
        <v>8192954.7267120015</v>
      </c>
      <c r="AP14" s="39">
        <f>(AP8+AP9+AP10+AP11+AP12+AP13)</f>
        <v>5909907.802302381</v>
      </c>
      <c r="AQ14" s="125">
        <f>SUM(AQ8:AQ13)</f>
        <v>3162112.716</v>
      </c>
      <c r="AR14" s="39"/>
      <c r="AS14" s="475"/>
      <c r="AY14" s="13" t="e">
        <f>#REF!*135</f>
        <v>#REF!</v>
      </c>
    </row>
    <row r="15" spans="1:51" s="71" customFormat="1" ht="0.75" customHeight="1" outlineLevel="1">
      <c r="A15" s="348"/>
      <c r="B15" s="66"/>
      <c r="C15" s="66"/>
      <c r="D15" s="66"/>
      <c r="E15" s="66"/>
      <c r="F15" s="66"/>
      <c r="G15" s="66"/>
      <c r="H15" s="66"/>
      <c r="I15" s="66"/>
      <c r="J15" s="67"/>
      <c r="K15" s="349"/>
      <c r="L15" s="340"/>
      <c r="M15" s="348"/>
      <c r="N15" s="66"/>
      <c r="O15" s="66"/>
      <c r="P15" s="66"/>
      <c r="Q15" s="66"/>
      <c r="R15" s="66"/>
      <c r="S15" s="66"/>
      <c r="T15" s="66"/>
      <c r="U15" s="66"/>
      <c r="V15" s="67"/>
      <c r="W15" s="349"/>
      <c r="X15" s="68"/>
      <c r="Y15" s="348"/>
      <c r="Z15" s="66"/>
      <c r="AA15" s="66"/>
      <c r="AB15" s="66"/>
      <c r="AC15" s="66"/>
      <c r="AD15" s="66"/>
      <c r="AE15" s="66"/>
      <c r="AF15" s="66"/>
      <c r="AG15" s="66"/>
      <c r="AH15" s="67"/>
      <c r="AI15" s="349"/>
      <c r="AJ15" s="68"/>
      <c r="AK15" s="196">
        <f>'[1]краевой бюджет'!$T$9</f>
        <v>8192954.7300000004</v>
      </c>
      <c r="AL15" s="196">
        <f>AK15-AK14</f>
        <v>-317200.26841380075</v>
      </c>
      <c r="AM15" s="99"/>
      <c r="AN15" s="99"/>
      <c r="AO15" s="69"/>
      <c r="AP15" s="69"/>
      <c r="AQ15" s="69"/>
      <c r="AR15" s="69"/>
      <c r="AS15" s="70"/>
    </row>
    <row r="16" spans="1:51" s="145" customFormat="1" outlineLevel="1">
      <c r="A16" s="547"/>
      <c r="B16" s="548"/>
      <c r="C16" s="548"/>
      <c r="D16" s="548"/>
      <c r="E16" s="548"/>
      <c r="F16" s="548"/>
      <c r="G16" s="548"/>
      <c r="H16" s="548"/>
      <c r="I16" s="548"/>
      <c r="J16" s="548"/>
      <c r="K16" s="549"/>
      <c r="L16" s="341"/>
      <c r="M16" s="350"/>
      <c r="N16" s="142"/>
      <c r="O16" s="142"/>
      <c r="P16" s="142"/>
      <c r="Q16" s="142"/>
      <c r="R16" s="142"/>
      <c r="S16" s="142"/>
      <c r="T16" s="142"/>
      <c r="U16" s="142"/>
      <c r="V16" s="67"/>
      <c r="W16" s="351"/>
      <c r="X16" s="70"/>
      <c r="Y16" s="350"/>
      <c r="Z16" s="142"/>
      <c r="AA16" s="142"/>
      <c r="AB16" s="142"/>
      <c r="AC16" s="142"/>
      <c r="AD16" s="142"/>
      <c r="AE16" s="142"/>
      <c r="AF16" s="142"/>
      <c r="AG16" s="142"/>
      <c r="AH16" s="67"/>
      <c r="AI16" s="351"/>
      <c r="AJ16" s="70"/>
      <c r="AK16" s="429">
        <f>AL14-AK14</f>
        <v>1.5861988067626953E-3</v>
      </c>
      <c r="AL16" s="179"/>
      <c r="AM16" s="70"/>
      <c r="AN16" s="70"/>
      <c r="AO16" s="144">
        <f>AP14-AO14</f>
        <v>-2283046.9244096205</v>
      </c>
      <c r="AP16" s="144">
        <f>AP14-AS16</f>
        <v>-2283046.9276976194</v>
      </c>
      <c r="AQ16" s="144"/>
      <c r="AR16" s="144"/>
      <c r="AS16" s="145">
        <v>8192954.7300000004</v>
      </c>
    </row>
    <row r="17" spans="1:44" s="32" customFormat="1" ht="68.25" customHeight="1">
      <c r="A17" s="378" t="s">
        <v>1</v>
      </c>
      <c r="B17" s="379" t="s">
        <v>3</v>
      </c>
      <c r="C17" s="579"/>
      <c r="D17" s="580"/>
      <c r="E17" s="379" t="s">
        <v>60</v>
      </c>
      <c r="F17" s="379" t="s">
        <v>2</v>
      </c>
      <c r="G17" s="376" t="s">
        <v>55</v>
      </c>
      <c r="H17" s="376" t="s">
        <v>70</v>
      </c>
      <c r="I17" s="376" t="s">
        <v>71</v>
      </c>
      <c r="J17" s="376" t="s">
        <v>5</v>
      </c>
      <c r="K17" s="377" t="s">
        <v>0</v>
      </c>
      <c r="L17" s="338"/>
      <c r="M17" s="378" t="s">
        <v>1</v>
      </c>
      <c r="N17" s="379" t="s">
        <v>3</v>
      </c>
      <c r="O17" s="579"/>
      <c r="P17" s="580"/>
      <c r="Q17" s="379" t="s">
        <v>60</v>
      </c>
      <c r="R17" s="379" t="s">
        <v>2</v>
      </c>
      <c r="S17" s="376" t="s">
        <v>55</v>
      </c>
      <c r="T17" s="376" t="s">
        <v>70</v>
      </c>
      <c r="U17" s="376" t="s">
        <v>71</v>
      </c>
      <c r="V17" s="376" t="s">
        <v>5</v>
      </c>
      <c r="W17" s="377" t="s">
        <v>0</v>
      </c>
      <c r="X17" s="356"/>
      <c r="Y17" s="378" t="s">
        <v>1</v>
      </c>
      <c r="Z17" s="379" t="s">
        <v>3</v>
      </c>
      <c r="AA17" s="579"/>
      <c r="AB17" s="580"/>
      <c r="AC17" s="379" t="s">
        <v>60</v>
      </c>
      <c r="AD17" s="379" t="s">
        <v>2</v>
      </c>
      <c r="AE17" s="376" t="s">
        <v>55</v>
      </c>
      <c r="AF17" s="376" t="s">
        <v>70</v>
      </c>
      <c r="AG17" s="376" t="s">
        <v>71</v>
      </c>
      <c r="AH17" s="376" t="s">
        <v>5</v>
      </c>
      <c r="AI17" s="377" t="s">
        <v>0</v>
      </c>
      <c r="AJ17" s="44"/>
      <c r="AK17" s="316"/>
      <c r="AL17" s="428"/>
      <c r="AM17" s="44"/>
      <c r="AN17" s="44"/>
      <c r="AO17" s="50">
        <v>7190581.7300000004</v>
      </c>
      <c r="AP17" s="51">
        <f>AO17-AO14</f>
        <v>-1002372.996712001</v>
      </c>
      <c r="AQ17" s="51"/>
      <c r="AR17" s="51"/>
    </row>
    <row r="18" spans="1:44">
      <c r="A18" s="375">
        <v>1</v>
      </c>
      <c r="B18" s="376">
        <v>2</v>
      </c>
      <c r="C18" s="568"/>
      <c r="D18" s="569"/>
      <c r="E18" s="376">
        <v>3</v>
      </c>
      <c r="F18" s="376">
        <v>4</v>
      </c>
      <c r="G18" s="376" t="s">
        <v>73</v>
      </c>
      <c r="H18" s="376">
        <v>6</v>
      </c>
      <c r="I18" s="376">
        <v>7</v>
      </c>
      <c r="J18" s="376" t="s">
        <v>57</v>
      </c>
      <c r="K18" s="377">
        <v>9</v>
      </c>
      <c r="L18" s="338"/>
      <c r="M18" s="375">
        <v>1</v>
      </c>
      <c r="N18" s="376">
        <v>2</v>
      </c>
      <c r="O18" s="568"/>
      <c r="P18" s="569"/>
      <c r="Q18" s="376">
        <v>3</v>
      </c>
      <c r="R18" s="376">
        <v>4</v>
      </c>
      <c r="S18" s="376" t="s">
        <v>73</v>
      </c>
      <c r="T18" s="376">
        <v>6</v>
      </c>
      <c r="U18" s="376">
        <v>7</v>
      </c>
      <c r="V18" s="376" t="s">
        <v>57</v>
      </c>
      <c r="W18" s="377">
        <v>9</v>
      </c>
      <c r="X18" s="356"/>
      <c r="Y18" s="375">
        <v>1</v>
      </c>
      <c r="Z18" s="376">
        <v>2</v>
      </c>
      <c r="AA18" s="568"/>
      <c r="AB18" s="569"/>
      <c r="AC18" s="376">
        <v>3</v>
      </c>
      <c r="AD18" s="376">
        <v>4</v>
      </c>
      <c r="AE18" s="376" t="s">
        <v>73</v>
      </c>
      <c r="AF18" s="376">
        <v>6</v>
      </c>
      <c r="AG18" s="376">
        <v>7</v>
      </c>
      <c r="AH18" s="376" t="s">
        <v>57</v>
      </c>
      <c r="AI18" s="377">
        <v>9</v>
      </c>
      <c r="AJ18" s="44"/>
      <c r="AK18" s="316"/>
      <c r="AL18" s="175"/>
      <c r="AM18" s="44"/>
      <c r="AN18" s="44"/>
    </row>
    <row r="19" spans="1:44" ht="19.5">
      <c r="A19" s="570" t="s">
        <v>6</v>
      </c>
      <c r="B19" s="465"/>
      <c r="C19" s="465"/>
      <c r="D19" s="465"/>
      <c r="E19" s="465"/>
      <c r="F19" s="465"/>
      <c r="G19" s="465"/>
      <c r="H19" s="465"/>
      <c r="I19" s="465"/>
      <c r="J19" s="465"/>
      <c r="K19" s="571"/>
      <c r="L19" s="339"/>
      <c r="M19" s="570" t="s">
        <v>6</v>
      </c>
      <c r="N19" s="465"/>
      <c r="O19" s="465"/>
      <c r="P19" s="465"/>
      <c r="Q19" s="465"/>
      <c r="R19" s="465"/>
      <c r="S19" s="465"/>
      <c r="T19" s="465"/>
      <c r="U19" s="465"/>
      <c r="V19" s="465"/>
      <c r="W19" s="571"/>
      <c r="X19" s="357"/>
      <c r="Y19" s="570" t="s">
        <v>6</v>
      </c>
      <c r="Z19" s="465"/>
      <c r="AA19" s="465"/>
      <c r="AB19" s="465"/>
      <c r="AC19" s="465"/>
      <c r="AD19" s="465"/>
      <c r="AE19" s="465"/>
      <c r="AF19" s="465"/>
      <c r="AG19" s="465"/>
      <c r="AH19" s="465"/>
      <c r="AI19" s="571"/>
      <c r="AJ19" s="45"/>
      <c r="AK19" s="317"/>
      <c r="AL19" s="176"/>
      <c r="AM19" s="45"/>
      <c r="AN19" s="45"/>
    </row>
    <row r="20" spans="1:44" outlineLevel="2">
      <c r="A20" s="346">
        <v>1</v>
      </c>
      <c r="B20" s="369" t="s">
        <v>122</v>
      </c>
      <c r="C20" s="484" t="s">
        <v>158</v>
      </c>
      <c r="D20" s="485"/>
      <c r="E20" s="157">
        <f>8/131*F20</f>
        <v>2.1984732824427482</v>
      </c>
      <c r="F20" s="94">
        <f>F9</f>
        <v>36</v>
      </c>
      <c r="G20" s="211">
        <f>E20/F20</f>
        <v>6.106870229007634E-2</v>
      </c>
      <c r="H20" s="141">
        <v>1</v>
      </c>
      <c r="I20" s="158">
        <v>700</v>
      </c>
      <c r="J20" s="380">
        <f>IFERROR(G20*I20/H20,0)</f>
        <v>42.748091603053439</v>
      </c>
      <c r="K20" s="585" t="s">
        <v>56</v>
      </c>
      <c r="L20" s="342"/>
      <c r="M20" s="346">
        <v>1</v>
      </c>
      <c r="N20" s="369" t="s">
        <v>122</v>
      </c>
      <c r="O20" s="484" t="s">
        <v>158</v>
      </c>
      <c r="P20" s="485"/>
      <c r="Q20" s="157">
        <f>8/131*R20</f>
        <v>6.0458015267175567</v>
      </c>
      <c r="R20" s="94">
        <f>R9</f>
        <v>99</v>
      </c>
      <c r="S20" s="211">
        <f>Q20/R20</f>
        <v>6.1068702290076327E-2</v>
      </c>
      <c r="T20" s="141">
        <v>1</v>
      </c>
      <c r="U20" s="158">
        <v>700</v>
      </c>
      <c r="V20" s="380">
        <f>IFERROR(S20*U20/T20,0)</f>
        <v>42.748091603053432</v>
      </c>
      <c r="W20" s="585" t="s">
        <v>56</v>
      </c>
      <c r="X20" s="169"/>
      <c r="Y20" s="346">
        <v>1</v>
      </c>
      <c r="Z20" s="369" t="s">
        <v>140</v>
      </c>
      <c r="AA20" s="484" t="s">
        <v>158</v>
      </c>
      <c r="AB20" s="485"/>
      <c r="AC20" s="157">
        <v>99</v>
      </c>
      <c r="AD20" s="94">
        <f>AD8</f>
        <v>135</v>
      </c>
      <c r="AE20" s="211">
        <f>AC20/AD20</f>
        <v>0.73333333333333328</v>
      </c>
      <c r="AF20" s="15">
        <v>1</v>
      </c>
      <c r="AG20" s="28">
        <v>60</v>
      </c>
      <c r="AH20" s="380">
        <f t="shared" ref="AH20:AH42" si="3">IFERROR(AE20*AG20/AF20,0)</f>
        <v>44</v>
      </c>
      <c r="AI20" s="585" t="s">
        <v>56</v>
      </c>
      <c r="AJ20" s="47"/>
      <c r="AK20" s="178">
        <f>AH20*AD20+V20*R20+J20*F20</f>
        <v>11710.992366412213</v>
      </c>
      <c r="AL20" s="180"/>
      <c r="AM20" s="47"/>
      <c r="AN20" s="47"/>
      <c r="AO20" s="13">
        <f>V20*R20</f>
        <v>4232.06106870229</v>
      </c>
      <c r="AQ20" s="134">
        <f>AG20*AC20</f>
        <v>5940</v>
      </c>
      <c r="AR20" s="13">
        <f>AH20*AD20</f>
        <v>5940</v>
      </c>
    </row>
    <row r="21" spans="1:44" ht="30" outlineLevel="2">
      <c r="A21" s="346">
        <v>2</v>
      </c>
      <c r="B21" s="369" t="s">
        <v>123</v>
      </c>
      <c r="C21" s="484" t="s">
        <v>158</v>
      </c>
      <c r="D21" s="485"/>
      <c r="E21" s="157">
        <f>8/131*F21</f>
        <v>2.1984732824427482</v>
      </c>
      <c r="F21" s="94">
        <f>F9</f>
        <v>36</v>
      </c>
      <c r="G21" s="211">
        <f t="shared" ref="G21:G32" si="4">E21/F21</f>
        <v>6.106870229007634E-2</v>
      </c>
      <c r="H21" s="141">
        <v>1</v>
      </c>
      <c r="I21" s="158">
        <v>1200</v>
      </c>
      <c r="J21" s="380">
        <f t="shared" ref="J21:J33" si="5">IFERROR(G21*I21/H21,0)</f>
        <v>73.282442748091611</v>
      </c>
      <c r="K21" s="586"/>
      <c r="L21" s="342"/>
      <c r="M21" s="346">
        <v>2</v>
      </c>
      <c r="N21" s="369" t="s">
        <v>123</v>
      </c>
      <c r="O21" s="484" t="s">
        <v>158</v>
      </c>
      <c r="P21" s="485"/>
      <c r="Q21" s="157">
        <f>8/131*R21</f>
        <v>6.0458015267175567</v>
      </c>
      <c r="R21" s="94">
        <f>R9</f>
        <v>99</v>
      </c>
      <c r="S21" s="211">
        <f t="shared" ref="S21:S31" si="6">Q21/R21</f>
        <v>6.1068702290076327E-2</v>
      </c>
      <c r="T21" s="141">
        <v>1</v>
      </c>
      <c r="U21" s="158">
        <v>1200</v>
      </c>
      <c r="V21" s="380">
        <f t="shared" ref="V21:V31" si="7">IFERROR(S21*U21/T21,0)</f>
        <v>73.282442748091597</v>
      </c>
      <c r="W21" s="586"/>
      <c r="X21" s="169"/>
      <c r="Y21" s="346">
        <v>2</v>
      </c>
      <c r="Z21" s="369" t="s">
        <v>286</v>
      </c>
      <c r="AA21" s="484" t="s">
        <v>158</v>
      </c>
      <c r="AB21" s="485"/>
      <c r="AC21" s="157">
        <v>99</v>
      </c>
      <c r="AD21" s="94">
        <f>AD8</f>
        <v>135</v>
      </c>
      <c r="AE21" s="211">
        <f t="shared" ref="AE21:AE42" si="8">AC21/AD21</f>
        <v>0.73333333333333328</v>
      </c>
      <c r="AF21" s="15">
        <v>1</v>
      </c>
      <c r="AG21" s="28">
        <v>55</v>
      </c>
      <c r="AH21" s="380">
        <f t="shared" si="3"/>
        <v>40.333333333333329</v>
      </c>
      <c r="AI21" s="586"/>
      <c r="AJ21" s="47"/>
      <c r="AK21" s="178">
        <f t="shared" ref="AK21:AK38" si="9">AH21*AD21+V21*R21+J21*F21</f>
        <v>15338.129770992366</v>
      </c>
      <c r="AL21" s="180"/>
      <c r="AM21" s="47"/>
      <c r="AN21" s="47"/>
      <c r="AO21" s="13">
        <f t="shared" ref="AO21:AO38" si="10">V21*R21</f>
        <v>7254.961832061068</v>
      </c>
      <c r="AQ21" s="134">
        <f t="shared" ref="AQ21:AQ42" si="11">AG21*AC21</f>
        <v>5445</v>
      </c>
      <c r="AR21" s="13">
        <f t="shared" ref="AR21:AR42" si="12">AH21*AD21</f>
        <v>5444.9999999999991</v>
      </c>
    </row>
    <row r="22" spans="1:44" outlineLevel="2">
      <c r="A22" s="346">
        <v>3</v>
      </c>
      <c r="B22" s="369" t="s">
        <v>117</v>
      </c>
      <c r="C22" s="484" t="s">
        <v>158</v>
      </c>
      <c r="D22" s="485"/>
      <c r="E22" s="157">
        <f>3/131*F22</f>
        <v>0.82442748091603058</v>
      </c>
      <c r="F22" s="94">
        <f>F9</f>
        <v>36</v>
      </c>
      <c r="G22" s="211">
        <f t="shared" si="4"/>
        <v>2.2900763358778626E-2</v>
      </c>
      <c r="H22" s="141">
        <v>1</v>
      </c>
      <c r="I22" s="158">
        <v>234</v>
      </c>
      <c r="J22" s="380">
        <f t="shared" si="5"/>
        <v>5.3587786259541987</v>
      </c>
      <c r="K22" s="586"/>
      <c r="L22" s="342"/>
      <c r="M22" s="346">
        <v>3</v>
      </c>
      <c r="N22" s="369" t="s">
        <v>117</v>
      </c>
      <c r="O22" s="484" t="s">
        <v>158</v>
      </c>
      <c r="P22" s="485"/>
      <c r="Q22" s="157">
        <f>3/131*R22</f>
        <v>2.2671755725190841</v>
      </c>
      <c r="R22" s="94">
        <f>R9</f>
        <v>99</v>
      </c>
      <c r="S22" s="211">
        <f t="shared" si="6"/>
        <v>2.2900763358778626E-2</v>
      </c>
      <c r="T22" s="141">
        <v>1</v>
      </c>
      <c r="U22" s="158">
        <v>234</v>
      </c>
      <c r="V22" s="380">
        <f t="shared" si="7"/>
        <v>5.3587786259541987</v>
      </c>
      <c r="W22" s="586"/>
      <c r="X22" s="169"/>
      <c r="Y22" s="346">
        <v>3</v>
      </c>
      <c r="Z22" s="369" t="s">
        <v>141</v>
      </c>
      <c r="AA22" s="484" t="s">
        <v>158</v>
      </c>
      <c r="AB22" s="485"/>
      <c r="AC22" s="157">
        <v>2</v>
      </c>
      <c r="AD22" s="94">
        <f>AD8</f>
        <v>135</v>
      </c>
      <c r="AE22" s="211">
        <f t="shared" si="8"/>
        <v>1.4814814814814815E-2</v>
      </c>
      <c r="AF22" s="15">
        <v>1</v>
      </c>
      <c r="AG22" s="28">
        <v>210</v>
      </c>
      <c r="AH22" s="380">
        <f t="shared" si="3"/>
        <v>3.1111111111111112</v>
      </c>
      <c r="AI22" s="586"/>
      <c r="AJ22" s="47"/>
      <c r="AK22" s="178">
        <f t="shared" si="9"/>
        <v>1143.4351145038167</v>
      </c>
      <c r="AL22" s="180"/>
      <c r="AM22" s="47"/>
      <c r="AN22" s="47"/>
      <c r="AO22" s="13">
        <f t="shared" si="10"/>
        <v>530.51908396946567</v>
      </c>
      <c r="AQ22" s="134">
        <f t="shared" si="11"/>
        <v>420</v>
      </c>
      <c r="AR22" s="13">
        <f t="shared" si="12"/>
        <v>420</v>
      </c>
    </row>
    <row r="23" spans="1:44" outlineLevel="2">
      <c r="A23" s="346">
        <v>4</v>
      </c>
      <c r="B23" s="369" t="s">
        <v>118</v>
      </c>
      <c r="C23" s="484" t="s">
        <v>158</v>
      </c>
      <c r="D23" s="485"/>
      <c r="E23" s="157">
        <f>20/131*F23</f>
        <v>5.4961832061068705</v>
      </c>
      <c r="F23" s="94">
        <f>F9</f>
        <v>36</v>
      </c>
      <c r="G23" s="211">
        <f t="shared" si="4"/>
        <v>0.15267175572519084</v>
      </c>
      <c r="H23" s="141">
        <v>1</v>
      </c>
      <c r="I23" s="158">
        <v>66.900000000000006</v>
      </c>
      <c r="J23" s="380">
        <f t="shared" si="5"/>
        <v>10.213740458015268</v>
      </c>
      <c r="K23" s="586"/>
      <c r="L23" s="342"/>
      <c r="M23" s="346">
        <v>4</v>
      </c>
      <c r="N23" s="369" t="s">
        <v>118</v>
      </c>
      <c r="O23" s="484" t="s">
        <v>158</v>
      </c>
      <c r="P23" s="485"/>
      <c r="Q23" s="157">
        <f>20/131*R23</f>
        <v>15.114503816793894</v>
      </c>
      <c r="R23" s="94">
        <f>R9</f>
        <v>99</v>
      </c>
      <c r="S23" s="211">
        <f t="shared" si="6"/>
        <v>0.15267175572519084</v>
      </c>
      <c r="T23" s="141">
        <v>1</v>
      </c>
      <c r="U23" s="158">
        <v>66.900000000000006</v>
      </c>
      <c r="V23" s="380">
        <f t="shared" si="7"/>
        <v>10.213740458015268</v>
      </c>
      <c r="W23" s="586"/>
      <c r="X23" s="169"/>
      <c r="Y23" s="346">
        <v>4</v>
      </c>
      <c r="Z23" s="411" t="s">
        <v>282</v>
      </c>
      <c r="AA23" s="484" t="s">
        <v>158</v>
      </c>
      <c r="AB23" s="485"/>
      <c r="AC23" s="157">
        <v>4</v>
      </c>
      <c r="AD23" s="94">
        <f>AD8</f>
        <v>135</v>
      </c>
      <c r="AE23" s="211">
        <f t="shared" si="8"/>
        <v>2.9629629629629631E-2</v>
      </c>
      <c r="AF23" s="15">
        <v>1</v>
      </c>
      <c r="AG23" s="28">
        <v>800</v>
      </c>
      <c r="AH23" s="380">
        <f t="shared" si="3"/>
        <v>23.703703703703706</v>
      </c>
      <c r="AI23" s="586"/>
      <c r="AJ23" s="47"/>
      <c r="AK23" s="178">
        <f t="shared" si="9"/>
        <v>4578.8549618320612</v>
      </c>
      <c r="AL23" s="180"/>
      <c r="AM23" s="47"/>
      <c r="AN23" s="47"/>
      <c r="AO23" s="13">
        <f t="shared" si="10"/>
        <v>1011.1603053435115</v>
      </c>
      <c r="AQ23" s="134">
        <f t="shared" si="11"/>
        <v>3200</v>
      </c>
      <c r="AR23" s="13">
        <f t="shared" si="12"/>
        <v>3200.0000000000005</v>
      </c>
    </row>
    <row r="24" spans="1:44" outlineLevel="2">
      <c r="A24" s="346">
        <v>5</v>
      </c>
      <c r="B24" s="369" t="s">
        <v>119</v>
      </c>
      <c r="C24" s="484" t="s">
        <v>158</v>
      </c>
      <c r="D24" s="485"/>
      <c r="E24" s="157">
        <f>4/131*F24</f>
        <v>1.0992366412213741</v>
      </c>
      <c r="F24" s="94">
        <f>F9</f>
        <v>36</v>
      </c>
      <c r="G24" s="211">
        <f t="shared" si="4"/>
        <v>3.053435114503817E-2</v>
      </c>
      <c r="H24" s="141">
        <v>1</v>
      </c>
      <c r="I24" s="158">
        <v>500</v>
      </c>
      <c r="J24" s="380">
        <f t="shared" si="5"/>
        <v>15.267175572519085</v>
      </c>
      <c r="K24" s="586"/>
      <c r="L24" s="342"/>
      <c r="M24" s="346">
        <v>5</v>
      </c>
      <c r="N24" s="369" t="s">
        <v>119</v>
      </c>
      <c r="O24" s="484" t="s">
        <v>158</v>
      </c>
      <c r="P24" s="485"/>
      <c r="Q24" s="157">
        <f>4/131*R24</f>
        <v>3.0229007633587783</v>
      </c>
      <c r="R24" s="94">
        <f>R9</f>
        <v>99</v>
      </c>
      <c r="S24" s="211">
        <f t="shared" si="6"/>
        <v>3.0534351145038163E-2</v>
      </c>
      <c r="T24" s="141">
        <v>1</v>
      </c>
      <c r="U24" s="158">
        <v>500</v>
      </c>
      <c r="V24" s="380">
        <f t="shared" si="7"/>
        <v>15.267175572519081</v>
      </c>
      <c r="W24" s="586"/>
      <c r="X24" s="169"/>
      <c r="Y24" s="346">
        <v>5</v>
      </c>
      <c r="Z24" s="411" t="s">
        <v>283</v>
      </c>
      <c r="AA24" s="484" t="s">
        <v>158</v>
      </c>
      <c r="AB24" s="485"/>
      <c r="AC24" s="157">
        <v>4</v>
      </c>
      <c r="AD24" s="94">
        <f>AD8</f>
        <v>135</v>
      </c>
      <c r="AE24" s="211">
        <f t="shared" si="8"/>
        <v>2.9629629629629631E-2</v>
      </c>
      <c r="AF24" s="15">
        <v>1</v>
      </c>
      <c r="AG24" s="28">
        <v>300</v>
      </c>
      <c r="AH24" s="380">
        <f t="shared" si="3"/>
        <v>8.8888888888888893</v>
      </c>
      <c r="AI24" s="586"/>
      <c r="AJ24" s="47"/>
      <c r="AK24" s="178">
        <f t="shared" si="9"/>
        <v>3261.0687022900761</v>
      </c>
      <c r="AL24" s="180"/>
      <c r="AM24" s="47"/>
      <c r="AN24" s="47"/>
      <c r="AO24" s="13">
        <f t="shared" si="10"/>
        <v>1511.450381679389</v>
      </c>
      <c r="AQ24" s="134">
        <f t="shared" si="11"/>
        <v>1200</v>
      </c>
      <c r="AR24" s="13">
        <f t="shared" si="12"/>
        <v>1200</v>
      </c>
    </row>
    <row r="25" spans="1:44" outlineLevel="2">
      <c r="A25" s="346">
        <v>6</v>
      </c>
      <c r="B25" s="369" t="s">
        <v>124</v>
      </c>
      <c r="C25" s="484" t="s">
        <v>158</v>
      </c>
      <c r="D25" s="485"/>
      <c r="E25" s="157">
        <f>8/131*F25</f>
        <v>2.1984732824427482</v>
      </c>
      <c r="F25" s="94">
        <f>F9</f>
        <v>36</v>
      </c>
      <c r="G25" s="211">
        <f t="shared" si="4"/>
        <v>6.106870229007634E-2</v>
      </c>
      <c r="H25" s="141">
        <v>1</v>
      </c>
      <c r="I25" s="158">
        <v>450</v>
      </c>
      <c r="J25" s="380">
        <f t="shared" si="5"/>
        <v>27.480916030534353</v>
      </c>
      <c r="K25" s="586"/>
      <c r="L25" s="342"/>
      <c r="M25" s="346">
        <v>6</v>
      </c>
      <c r="N25" s="369" t="s">
        <v>124</v>
      </c>
      <c r="O25" s="484" t="s">
        <v>158</v>
      </c>
      <c r="P25" s="485"/>
      <c r="Q25" s="157">
        <f>8/131*R25</f>
        <v>6.0458015267175567</v>
      </c>
      <c r="R25" s="94">
        <f>R9</f>
        <v>99</v>
      </c>
      <c r="S25" s="211">
        <f t="shared" si="6"/>
        <v>6.1068702290076327E-2</v>
      </c>
      <c r="T25" s="141">
        <v>1</v>
      </c>
      <c r="U25" s="158">
        <v>450</v>
      </c>
      <c r="V25" s="380">
        <f t="shared" si="7"/>
        <v>27.480916030534345</v>
      </c>
      <c r="W25" s="586"/>
      <c r="X25" s="169"/>
      <c r="Y25" s="346">
        <v>6</v>
      </c>
      <c r="Z25" s="369" t="s">
        <v>142</v>
      </c>
      <c r="AA25" s="484" t="s">
        <v>158</v>
      </c>
      <c r="AB25" s="485"/>
      <c r="AC25" s="157">
        <v>8</v>
      </c>
      <c r="AD25" s="94">
        <f>AD8</f>
        <v>135</v>
      </c>
      <c r="AE25" s="211">
        <f t="shared" si="8"/>
        <v>5.9259259259259262E-2</v>
      </c>
      <c r="AF25" s="15">
        <v>1</v>
      </c>
      <c r="AG25" s="28">
        <v>400</v>
      </c>
      <c r="AH25" s="380">
        <f t="shared" si="3"/>
        <v>23.703703703703706</v>
      </c>
      <c r="AI25" s="586"/>
      <c r="AJ25" s="47"/>
      <c r="AK25" s="178">
        <f t="shared" si="9"/>
        <v>6909.9236641221369</v>
      </c>
      <c r="AL25" s="180"/>
      <c r="AM25" s="47"/>
      <c r="AN25" s="47"/>
      <c r="AO25" s="13">
        <f t="shared" si="10"/>
        <v>2720.6106870229</v>
      </c>
      <c r="AQ25" s="134">
        <f t="shared" si="11"/>
        <v>3200</v>
      </c>
      <c r="AR25" s="13">
        <f t="shared" si="12"/>
        <v>3200.0000000000005</v>
      </c>
    </row>
    <row r="26" spans="1:44" ht="17.25" customHeight="1" outlineLevel="2">
      <c r="A26" s="346">
        <v>7</v>
      </c>
      <c r="B26" s="369" t="s">
        <v>120</v>
      </c>
      <c r="C26" s="484" t="s">
        <v>158</v>
      </c>
      <c r="D26" s="485"/>
      <c r="E26" s="157">
        <f>2/131*F26</f>
        <v>0.54961832061068705</v>
      </c>
      <c r="F26" s="94">
        <f>F9</f>
        <v>36</v>
      </c>
      <c r="G26" s="211">
        <f t="shared" si="4"/>
        <v>1.5267175572519085E-2</v>
      </c>
      <c r="H26" s="141">
        <v>1</v>
      </c>
      <c r="I26" s="158">
        <v>1850</v>
      </c>
      <c r="J26" s="380">
        <f t="shared" si="5"/>
        <v>28.244274809160306</v>
      </c>
      <c r="K26" s="586"/>
      <c r="L26" s="342"/>
      <c r="M26" s="346">
        <v>7</v>
      </c>
      <c r="N26" s="369" t="s">
        <v>120</v>
      </c>
      <c r="O26" s="484" t="s">
        <v>158</v>
      </c>
      <c r="P26" s="485"/>
      <c r="Q26" s="157">
        <f>2/131*R26</f>
        <v>1.5114503816793892</v>
      </c>
      <c r="R26" s="94">
        <f>R9</f>
        <v>99</v>
      </c>
      <c r="S26" s="211">
        <f t="shared" si="6"/>
        <v>1.5267175572519082E-2</v>
      </c>
      <c r="T26" s="141">
        <v>1</v>
      </c>
      <c r="U26" s="158">
        <v>1850</v>
      </c>
      <c r="V26" s="380">
        <f t="shared" si="7"/>
        <v>28.244274809160302</v>
      </c>
      <c r="W26" s="586"/>
      <c r="X26" s="169"/>
      <c r="Y26" s="346">
        <v>7</v>
      </c>
      <c r="Z26" s="369" t="s">
        <v>281</v>
      </c>
      <c r="AA26" s="484" t="s">
        <v>158</v>
      </c>
      <c r="AB26" s="485"/>
      <c r="AC26" s="157">
        <v>1</v>
      </c>
      <c r="AD26" s="94">
        <f>AD8</f>
        <v>135</v>
      </c>
      <c r="AE26" s="211">
        <f t="shared" si="8"/>
        <v>7.4074074074074077E-3</v>
      </c>
      <c r="AF26" s="15">
        <v>1</v>
      </c>
      <c r="AG26" s="28">
        <v>1315.08</v>
      </c>
      <c r="AH26" s="380">
        <f t="shared" si="3"/>
        <v>9.7413333333333334</v>
      </c>
      <c r="AI26" s="586"/>
      <c r="AJ26" s="47"/>
      <c r="AK26" s="178">
        <f t="shared" si="9"/>
        <v>5128.0570992366411</v>
      </c>
      <c r="AL26" s="180"/>
      <c r="AM26" s="47"/>
      <c r="AN26" s="47"/>
      <c r="AO26" s="13">
        <f t="shared" si="10"/>
        <v>2796.1832061068699</v>
      </c>
      <c r="AQ26" s="134">
        <f t="shared" si="11"/>
        <v>1315.08</v>
      </c>
      <c r="AR26" s="13">
        <f t="shared" si="12"/>
        <v>1315.08</v>
      </c>
    </row>
    <row r="27" spans="1:44" outlineLevel="2">
      <c r="A27" s="346">
        <v>8</v>
      </c>
      <c r="B27" s="369" t="s">
        <v>278</v>
      </c>
      <c r="C27" s="484" t="s">
        <v>158</v>
      </c>
      <c r="D27" s="485"/>
      <c r="E27" s="157">
        <f>10/131*F27</f>
        <v>2.7480916030534353</v>
      </c>
      <c r="F27" s="94">
        <f>F9</f>
        <v>36</v>
      </c>
      <c r="G27" s="211">
        <f t="shared" si="4"/>
        <v>7.6335877862595422E-2</v>
      </c>
      <c r="H27" s="141">
        <v>1</v>
      </c>
      <c r="I27" s="158">
        <v>400</v>
      </c>
      <c r="J27" s="380">
        <f t="shared" si="5"/>
        <v>30.534351145038169</v>
      </c>
      <c r="K27" s="586"/>
      <c r="L27" s="342"/>
      <c r="M27" s="346">
        <v>8</v>
      </c>
      <c r="N27" s="369" t="s">
        <v>278</v>
      </c>
      <c r="O27" s="484" t="s">
        <v>158</v>
      </c>
      <c r="P27" s="485"/>
      <c r="Q27" s="157">
        <f>10/131*R27</f>
        <v>7.5572519083969469</v>
      </c>
      <c r="R27" s="94">
        <f>R9</f>
        <v>99</v>
      </c>
      <c r="S27" s="211">
        <f t="shared" si="6"/>
        <v>7.6335877862595422E-2</v>
      </c>
      <c r="T27" s="141">
        <v>1</v>
      </c>
      <c r="U27" s="158">
        <v>400</v>
      </c>
      <c r="V27" s="380">
        <f t="shared" si="7"/>
        <v>30.534351145038169</v>
      </c>
      <c r="W27" s="586"/>
      <c r="X27" s="169"/>
      <c r="Y27" s="346">
        <v>8</v>
      </c>
      <c r="Z27" s="369" t="s">
        <v>143</v>
      </c>
      <c r="AA27" s="484" t="s">
        <v>158</v>
      </c>
      <c r="AB27" s="485"/>
      <c r="AC27" s="157">
        <v>1</v>
      </c>
      <c r="AD27" s="94">
        <f>AD8</f>
        <v>135</v>
      </c>
      <c r="AE27" s="211">
        <f t="shared" si="8"/>
        <v>7.4074074074074077E-3</v>
      </c>
      <c r="AF27" s="15">
        <v>1</v>
      </c>
      <c r="AG27" s="28">
        <v>700</v>
      </c>
      <c r="AH27" s="380">
        <f t="shared" si="3"/>
        <v>5.1851851851851851</v>
      </c>
      <c r="AI27" s="586"/>
      <c r="AJ27" s="47"/>
      <c r="AK27" s="178">
        <f t="shared" si="9"/>
        <v>4822.1374045801531</v>
      </c>
      <c r="AL27" s="180"/>
      <c r="AM27" s="47"/>
      <c r="AN27" s="47"/>
      <c r="AO27" s="13">
        <f t="shared" si="10"/>
        <v>3022.9007633587789</v>
      </c>
      <c r="AQ27" s="134">
        <f>AG27*AC27</f>
        <v>700</v>
      </c>
      <c r="AR27" s="13">
        <f t="shared" si="12"/>
        <v>700</v>
      </c>
    </row>
    <row r="28" spans="1:44" outlineLevel="2">
      <c r="A28" s="346">
        <v>9</v>
      </c>
      <c r="B28" s="369" t="s">
        <v>121</v>
      </c>
      <c r="C28" s="484" t="s">
        <v>158</v>
      </c>
      <c r="D28" s="485"/>
      <c r="E28" s="157">
        <f>5/131*F28</f>
        <v>1.3740458015267176</v>
      </c>
      <c r="F28" s="94">
        <f>F9</f>
        <v>36</v>
      </c>
      <c r="G28" s="211">
        <f t="shared" si="4"/>
        <v>3.8167938931297711E-2</v>
      </c>
      <c r="H28" s="141">
        <v>1</v>
      </c>
      <c r="I28" s="158">
        <v>5200</v>
      </c>
      <c r="J28" s="380">
        <f t="shared" si="5"/>
        <v>198.47328244274809</v>
      </c>
      <c r="K28" s="586"/>
      <c r="L28" s="342"/>
      <c r="M28" s="346">
        <v>9</v>
      </c>
      <c r="N28" s="369" t="s">
        <v>121</v>
      </c>
      <c r="O28" s="484" t="s">
        <v>158</v>
      </c>
      <c r="P28" s="485"/>
      <c r="Q28" s="157">
        <f>5/131*R28</f>
        <v>3.7786259541984735</v>
      </c>
      <c r="R28" s="94">
        <f>R9</f>
        <v>99</v>
      </c>
      <c r="S28" s="211">
        <f t="shared" si="6"/>
        <v>3.8167938931297711E-2</v>
      </c>
      <c r="T28" s="141">
        <v>1</v>
      </c>
      <c r="U28" s="158">
        <v>5200</v>
      </c>
      <c r="V28" s="380">
        <f t="shared" si="7"/>
        <v>198.47328244274809</v>
      </c>
      <c r="W28" s="586"/>
      <c r="X28" s="169"/>
      <c r="Y28" s="346">
        <v>9</v>
      </c>
      <c r="Z28" s="411" t="s">
        <v>284</v>
      </c>
      <c r="AA28" s="484" t="s">
        <v>158</v>
      </c>
      <c r="AB28" s="485"/>
      <c r="AC28" s="157">
        <v>2</v>
      </c>
      <c r="AD28" s="94">
        <f>AD8</f>
        <v>135</v>
      </c>
      <c r="AE28" s="211">
        <f t="shared" si="8"/>
        <v>1.4814814814814815E-2</v>
      </c>
      <c r="AF28" s="15">
        <v>1</v>
      </c>
      <c r="AG28" s="28">
        <v>250</v>
      </c>
      <c r="AH28" s="380">
        <f t="shared" si="3"/>
        <v>3.7037037037037037</v>
      </c>
      <c r="AI28" s="586"/>
      <c r="AJ28" s="47"/>
      <c r="AK28" s="178">
        <f t="shared" si="9"/>
        <v>27293.893129770993</v>
      </c>
      <c r="AL28" s="180"/>
      <c r="AM28" s="47"/>
      <c r="AN28" s="47"/>
      <c r="AO28" s="13">
        <f t="shared" si="10"/>
        <v>19648.854961832061</v>
      </c>
      <c r="AQ28" s="134">
        <f t="shared" si="11"/>
        <v>500</v>
      </c>
      <c r="AR28" s="13">
        <f t="shared" si="12"/>
        <v>500</v>
      </c>
    </row>
    <row r="29" spans="1:44" outlineLevel="2">
      <c r="A29" s="346">
        <v>10</v>
      </c>
      <c r="B29" s="369" t="s">
        <v>125</v>
      </c>
      <c r="C29" s="484" t="s">
        <v>158</v>
      </c>
      <c r="D29" s="485"/>
      <c r="E29" s="157">
        <f>3/131*F29</f>
        <v>0.82442748091603058</v>
      </c>
      <c r="F29" s="94">
        <f>F9</f>
        <v>36</v>
      </c>
      <c r="G29" s="211">
        <f t="shared" si="4"/>
        <v>2.2900763358778626E-2</v>
      </c>
      <c r="H29" s="141">
        <v>1</v>
      </c>
      <c r="I29" s="158">
        <v>650</v>
      </c>
      <c r="J29" s="380">
        <f t="shared" si="5"/>
        <v>14.885496183206106</v>
      </c>
      <c r="K29" s="586"/>
      <c r="L29" s="342"/>
      <c r="M29" s="346">
        <v>10</v>
      </c>
      <c r="N29" s="369" t="s">
        <v>125</v>
      </c>
      <c r="O29" s="484" t="s">
        <v>158</v>
      </c>
      <c r="P29" s="485"/>
      <c r="Q29" s="157">
        <f>3/131*R29</f>
        <v>2.2671755725190841</v>
      </c>
      <c r="R29" s="94">
        <f>R9</f>
        <v>99</v>
      </c>
      <c r="S29" s="211">
        <f t="shared" si="6"/>
        <v>2.2900763358778626E-2</v>
      </c>
      <c r="T29" s="141">
        <v>1</v>
      </c>
      <c r="U29" s="158">
        <v>650</v>
      </c>
      <c r="V29" s="380">
        <f t="shared" si="7"/>
        <v>14.885496183206106</v>
      </c>
      <c r="W29" s="586"/>
      <c r="X29" s="169"/>
      <c r="Y29" s="346">
        <v>10</v>
      </c>
      <c r="Z29" s="369" t="s">
        <v>178</v>
      </c>
      <c r="AA29" s="484" t="s">
        <v>158</v>
      </c>
      <c r="AB29" s="485"/>
      <c r="AC29" s="157">
        <v>15</v>
      </c>
      <c r="AD29" s="94">
        <f>AD8</f>
        <v>135</v>
      </c>
      <c r="AE29" s="211">
        <f t="shared" si="8"/>
        <v>0.1111111111111111</v>
      </c>
      <c r="AF29" s="141">
        <v>1</v>
      </c>
      <c r="AG29" s="158">
        <v>80</v>
      </c>
      <c r="AH29" s="380">
        <f t="shared" si="3"/>
        <v>8.8888888888888893</v>
      </c>
      <c r="AI29" s="586"/>
      <c r="AJ29" s="47"/>
      <c r="AK29" s="178">
        <f t="shared" si="9"/>
        <v>3209.5419847328249</v>
      </c>
      <c r="AL29" s="180"/>
      <c r="AM29" s="47"/>
      <c r="AN29" s="47"/>
      <c r="AO29" s="13">
        <f t="shared" si="10"/>
        <v>1473.6641221374045</v>
      </c>
      <c r="AQ29" s="134">
        <f t="shared" si="11"/>
        <v>1200</v>
      </c>
      <c r="AR29" s="13">
        <f t="shared" si="12"/>
        <v>1200</v>
      </c>
    </row>
    <row r="30" spans="1:44" outlineLevel="2">
      <c r="A30" s="346">
        <v>11</v>
      </c>
      <c r="B30" s="369" t="s">
        <v>126</v>
      </c>
      <c r="C30" s="484" t="s">
        <v>158</v>
      </c>
      <c r="D30" s="485"/>
      <c r="E30" s="157">
        <f>100/131*F30</f>
        <v>27.480916030534353</v>
      </c>
      <c r="F30" s="94">
        <f>F9</f>
        <v>36</v>
      </c>
      <c r="G30" s="211">
        <f t="shared" si="4"/>
        <v>0.76335877862595425</v>
      </c>
      <c r="H30" s="141">
        <v>1</v>
      </c>
      <c r="I30" s="158">
        <v>55</v>
      </c>
      <c r="J30" s="380">
        <f t="shared" si="5"/>
        <v>41.984732824427482</v>
      </c>
      <c r="K30" s="586"/>
      <c r="L30" s="342"/>
      <c r="M30" s="346">
        <v>11</v>
      </c>
      <c r="N30" s="369" t="s">
        <v>126</v>
      </c>
      <c r="O30" s="484" t="s">
        <v>158</v>
      </c>
      <c r="P30" s="485"/>
      <c r="Q30" s="157">
        <f>100/131*R30</f>
        <v>75.572519083969468</v>
      </c>
      <c r="R30" s="94">
        <f>R9</f>
        <v>99</v>
      </c>
      <c r="S30" s="211">
        <f t="shared" si="6"/>
        <v>0.76335877862595425</v>
      </c>
      <c r="T30" s="141">
        <v>1</v>
      </c>
      <c r="U30" s="158">
        <v>55</v>
      </c>
      <c r="V30" s="380">
        <f t="shared" si="7"/>
        <v>41.984732824427482</v>
      </c>
      <c r="W30" s="586"/>
      <c r="X30" s="169"/>
      <c r="Y30" s="346">
        <v>11</v>
      </c>
      <c r="Z30" s="369" t="s">
        <v>179</v>
      </c>
      <c r="AA30" s="484" t="s">
        <v>158</v>
      </c>
      <c r="AB30" s="485"/>
      <c r="AC30" s="157">
        <v>60</v>
      </c>
      <c r="AD30" s="94">
        <f>AD8</f>
        <v>135</v>
      </c>
      <c r="AE30" s="211">
        <f t="shared" si="8"/>
        <v>0.44444444444444442</v>
      </c>
      <c r="AF30" s="141">
        <v>1</v>
      </c>
      <c r="AG30" s="158">
        <v>40</v>
      </c>
      <c r="AH30" s="380">
        <f t="shared" si="3"/>
        <v>17.777777777777779</v>
      </c>
      <c r="AI30" s="586"/>
      <c r="AJ30" s="47"/>
      <c r="AK30" s="178">
        <f t="shared" si="9"/>
        <v>8067.93893129771</v>
      </c>
      <c r="AL30" s="180"/>
      <c r="AM30" s="47"/>
      <c r="AN30" s="47"/>
      <c r="AO30" s="13">
        <f t="shared" si="10"/>
        <v>4156.4885496183206</v>
      </c>
      <c r="AQ30" s="134">
        <f t="shared" si="11"/>
        <v>2400</v>
      </c>
      <c r="AR30" s="13">
        <f t="shared" si="12"/>
        <v>2400</v>
      </c>
    </row>
    <row r="31" spans="1:44" ht="30" outlineLevel="2">
      <c r="A31" s="346">
        <v>12</v>
      </c>
      <c r="B31" s="369" t="s">
        <v>127</v>
      </c>
      <c r="C31" s="484" t="s">
        <v>158</v>
      </c>
      <c r="D31" s="485"/>
      <c r="E31" s="157">
        <f>46/131*F31</f>
        <v>12.6412213740458</v>
      </c>
      <c r="F31" s="94">
        <f>F9</f>
        <v>36</v>
      </c>
      <c r="G31" s="211">
        <f t="shared" si="4"/>
        <v>0.35114503816793891</v>
      </c>
      <c r="H31" s="141">
        <v>1</v>
      </c>
      <c r="I31" s="158">
        <v>120</v>
      </c>
      <c r="J31" s="380">
        <f t="shared" si="5"/>
        <v>42.137404580152669</v>
      </c>
      <c r="K31" s="586"/>
      <c r="L31" s="342"/>
      <c r="M31" s="346">
        <v>12</v>
      </c>
      <c r="N31" s="369" t="s">
        <v>127</v>
      </c>
      <c r="O31" s="484" t="s">
        <v>158</v>
      </c>
      <c r="P31" s="485"/>
      <c r="Q31" s="157">
        <f>46/131*R31</f>
        <v>34.76335877862595</v>
      </c>
      <c r="R31" s="94">
        <f>R9</f>
        <v>99</v>
      </c>
      <c r="S31" s="211">
        <f t="shared" si="6"/>
        <v>0.35114503816793891</v>
      </c>
      <c r="T31" s="141">
        <v>1</v>
      </c>
      <c r="U31" s="158">
        <v>120</v>
      </c>
      <c r="V31" s="380">
        <f t="shared" si="7"/>
        <v>42.137404580152669</v>
      </c>
      <c r="W31" s="586"/>
      <c r="X31" s="169"/>
      <c r="Y31" s="346">
        <v>12</v>
      </c>
      <c r="Z31" s="369" t="s">
        <v>183</v>
      </c>
      <c r="AA31" s="484" t="s">
        <v>158</v>
      </c>
      <c r="AB31" s="485"/>
      <c r="AC31" s="409">
        <v>80</v>
      </c>
      <c r="AD31" s="94">
        <f t="shared" ref="AD31:AD38" si="13">AD30</f>
        <v>135</v>
      </c>
      <c r="AE31" s="211">
        <f t="shared" si="8"/>
        <v>0.59259259259259256</v>
      </c>
      <c r="AF31" s="15">
        <v>1</v>
      </c>
      <c r="AG31" s="28">
        <v>110</v>
      </c>
      <c r="AH31" s="380">
        <f t="shared" si="3"/>
        <v>65.185185185185176</v>
      </c>
      <c r="AI31" s="586"/>
      <c r="AJ31" s="47"/>
      <c r="AK31" s="178">
        <f t="shared" si="9"/>
        <v>14488.549618320609</v>
      </c>
      <c r="AL31" s="180"/>
      <c r="AM31" s="47"/>
      <c r="AN31" s="47"/>
      <c r="AO31" s="13">
        <f t="shared" si="10"/>
        <v>4171.6030534351139</v>
      </c>
      <c r="AQ31" s="134">
        <f t="shared" si="11"/>
        <v>8800</v>
      </c>
      <c r="AR31" s="13">
        <f t="shared" si="12"/>
        <v>8799.9999999999982</v>
      </c>
    </row>
    <row r="32" spans="1:44" outlineLevel="2">
      <c r="A32" s="346">
        <v>13</v>
      </c>
      <c r="B32" s="369" t="s">
        <v>128</v>
      </c>
      <c r="C32" s="484" t="s">
        <v>158</v>
      </c>
      <c r="D32" s="485"/>
      <c r="E32" s="157">
        <f>100/131*F32</f>
        <v>27.480916030534353</v>
      </c>
      <c r="F32" s="94">
        <f>F10</f>
        <v>36</v>
      </c>
      <c r="G32" s="211">
        <f t="shared" si="4"/>
        <v>0.76335877862595425</v>
      </c>
      <c r="H32" s="141">
        <v>1</v>
      </c>
      <c r="I32" s="158">
        <v>71</v>
      </c>
      <c r="J32" s="380">
        <f t="shared" si="5"/>
        <v>54.198473282442748</v>
      </c>
      <c r="K32" s="586"/>
      <c r="L32" s="342"/>
      <c r="M32" s="346">
        <v>13</v>
      </c>
      <c r="N32" s="369" t="s">
        <v>128</v>
      </c>
      <c r="O32" s="484" t="s">
        <v>158</v>
      </c>
      <c r="P32" s="485"/>
      <c r="Q32" s="157">
        <f>100/131*R32</f>
        <v>75.572519083969468</v>
      </c>
      <c r="R32" s="94">
        <f>R10</f>
        <v>99</v>
      </c>
      <c r="S32" s="211">
        <f>Q32/R32</f>
        <v>0.76335877862595425</v>
      </c>
      <c r="T32" s="141">
        <v>1</v>
      </c>
      <c r="U32" s="158">
        <v>71</v>
      </c>
      <c r="V32" s="380">
        <f>IFERROR(S32*U32/T32,0)</f>
        <v>54.198473282442748</v>
      </c>
      <c r="W32" s="586"/>
      <c r="X32" s="169"/>
      <c r="Y32" s="346">
        <v>13</v>
      </c>
      <c r="Z32" s="369" t="s">
        <v>184</v>
      </c>
      <c r="AA32" s="484" t="s">
        <v>158</v>
      </c>
      <c r="AB32" s="485"/>
      <c r="AC32" s="157">
        <v>150</v>
      </c>
      <c r="AD32" s="94">
        <f t="shared" si="13"/>
        <v>135</v>
      </c>
      <c r="AE32" s="211">
        <f t="shared" si="8"/>
        <v>1.1111111111111112</v>
      </c>
      <c r="AF32" s="15">
        <v>1</v>
      </c>
      <c r="AG32" s="28">
        <v>14</v>
      </c>
      <c r="AH32" s="380">
        <f t="shared" si="3"/>
        <v>15.555555555555557</v>
      </c>
      <c r="AI32" s="586"/>
      <c r="AJ32" s="47"/>
      <c r="AK32" s="178">
        <f t="shared" si="9"/>
        <v>9416.7938931297722</v>
      </c>
      <c r="AL32" s="180"/>
      <c r="AM32" s="47"/>
      <c r="AN32" s="47"/>
      <c r="AO32" s="13">
        <f t="shared" si="10"/>
        <v>5365.6488549618325</v>
      </c>
      <c r="AQ32" s="134">
        <f t="shared" si="11"/>
        <v>2100</v>
      </c>
      <c r="AR32" s="13">
        <f t="shared" si="12"/>
        <v>2100</v>
      </c>
    </row>
    <row r="33" spans="1:46" ht="30" outlineLevel="2">
      <c r="A33" s="346">
        <v>14</v>
      </c>
      <c r="B33" s="369" t="s">
        <v>290</v>
      </c>
      <c r="C33" s="484" t="s">
        <v>158</v>
      </c>
      <c r="D33" s="485"/>
      <c r="E33" s="157">
        <f>40/131*F33</f>
        <v>10.992366412213741</v>
      </c>
      <c r="F33" s="94">
        <f>F21</f>
        <v>36</v>
      </c>
      <c r="G33" s="211">
        <f>E33/F33</f>
        <v>0.30534351145038169</v>
      </c>
      <c r="H33" s="141">
        <v>1</v>
      </c>
      <c r="I33" s="158">
        <v>500</v>
      </c>
      <c r="J33" s="380">
        <f t="shared" si="5"/>
        <v>152.67175572519085</v>
      </c>
      <c r="K33" s="586"/>
      <c r="L33" s="342"/>
      <c r="M33" s="346">
        <v>14</v>
      </c>
      <c r="N33" s="369" t="s">
        <v>290</v>
      </c>
      <c r="O33" s="484" t="s">
        <v>158</v>
      </c>
      <c r="P33" s="485"/>
      <c r="Q33" s="157">
        <f>40/131*R33</f>
        <v>30.229007633587788</v>
      </c>
      <c r="R33" s="94">
        <f>R21</f>
        <v>99</v>
      </c>
      <c r="S33" s="211">
        <f>Q33/R33</f>
        <v>0.30534351145038169</v>
      </c>
      <c r="T33" s="141">
        <v>1</v>
      </c>
      <c r="U33" s="158">
        <v>500</v>
      </c>
      <c r="V33" s="380">
        <f>IFERROR(S33*U33/T33,0)</f>
        <v>152.67175572519085</v>
      </c>
      <c r="W33" s="586"/>
      <c r="X33" s="169"/>
      <c r="Y33" s="346">
        <v>14</v>
      </c>
      <c r="Z33" s="369" t="s">
        <v>185</v>
      </c>
      <c r="AA33" s="484" t="s">
        <v>158</v>
      </c>
      <c r="AB33" s="485"/>
      <c r="AC33" s="157">
        <v>120</v>
      </c>
      <c r="AD33" s="94">
        <f t="shared" si="13"/>
        <v>135</v>
      </c>
      <c r="AE33" s="211">
        <f t="shared" si="8"/>
        <v>0.88888888888888884</v>
      </c>
      <c r="AF33" s="15">
        <v>1</v>
      </c>
      <c r="AG33" s="28">
        <v>20</v>
      </c>
      <c r="AH33" s="380">
        <f t="shared" si="3"/>
        <v>17.777777777777779</v>
      </c>
      <c r="AI33" s="586"/>
      <c r="AJ33" s="47"/>
      <c r="AK33" s="178">
        <f t="shared" si="9"/>
        <v>23010.687022900765</v>
      </c>
      <c r="AL33" s="180"/>
      <c r="AM33" s="47"/>
      <c r="AN33" s="47"/>
      <c r="AO33" s="13">
        <f t="shared" si="10"/>
        <v>15114.503816793895</v>
      </c>
      <c r="AQ33" s="13">
        <f t="shared" si="11"/>
        <v>2400</v>
      </c>
      <c r="AR33" s="13">
        <f t="shared" si="12"/>
        <v>2400</v>
      </c>
    </row>
    <row r="34" spans="1:46" outlineLevel="2">
      <c r="A34" s="346">
        <v>15</v>
      </c>
      <c r="B34" s="369"/>
      <c r="C34" s="332"/>
      <c r="D34" s="333"/>
      <c r="E34" s="157"/>
      <c r="F34" s="94"/>
      <c r="G34" s="211"/>
      <c r="H34" s="141"/>
      <c r="I34" s="158"/>
      <c r="J34" s="380"/>
      <c r="K34" s="586"/>
      <c r="L34" s="342"/>
      <c r="M34" s="346">
        <v>15</v>
      </c>
      <c r="N34" s="369"/>
      <c r="O34" s="332"/>
      <c r="P34" s="333"/>
      <c r="Q34" s="157"/>
      <c r="R34" s="94"/>
      <c r="S34" s="211"/>
      <c r="T34" s="141"/>
      <c r="U34" s="158"/>
      <c r="V34" s="380"/>
      <c r="W34" s="586"/>
      <c r="X34" s="169"/>
      <c r="Y34" s="346">
        <v>15</v>
      </c>
      <c r="Z34" s="369" t="s">
        <v>199</v>
      </c>
      <c r="AA34" s="484" t="s">
        <v>158</v>
      </c>
      <c r="AB34" s="485"/>
      <c r="AC34" s="157">
        <v>4</v>
      </c>
      <c r="AD34" s="94">
        <f t="shared" si="13"/>
        <v>135</v>
      </c>
      <c r="AE34" s="211">
        <f t="shared" si="8"/>
        <v>2.9629629629629631E-2</v>
      </c>
      <c r="AF34" s="15">
        <v>1</v>
      </c>
      <c r="AG34" s="28">
        <v>5000</v>
      </c>
      <c r="AH34" s="380">
        <f t="shared" si="3"/>
        <v>148.14814814814815</v>
      </c>
      <c r="AI34" s="586"/>
      <c r="AJ34" s="47"/>
      <c r="AK34" s="178">
        <f t="shared" si="9"/>
        <v>20000</v>
      </c>
      <c r="AL34" s="180"/>
      <c r="AM34" s="47"/>
      <c r="AN34" s="47"/>
      <c r="AO34" s="13">
        <f t="shared" si="10"/>
        <v>0</v>
      </c>
      <c r="AQ34" s="13">
        <f t="shared" si="11"/>
        <v>20000</v>
      </c>
      <c r="AR34" s="13">
        <f t="shared" si="12"/>
        <v>20000</v>
      </c>
    </row>
    <row r="35" spans="1:46" ht="19.5" customHeight="1" outlineLevel="2">
      <c r="A35" s="346">
        <v>16</v>
      </c>
      <c r="B35" s="369"/>
      <c r="C35" s="332"/>
      <c r="D35" s="333"/>
      <c r="E35" s="157"/>
      <c r="F35" s="94"/>
      <c r="G35" s="211"/>
      <c r="H35" s="141"/>
      <c r="I35" s="158"/>
      <c r="J35" s="380"/>
      <c r="K35" s="586"/>
      <c r="L35" s="342"/>
      <c r="M35" s="346">
        <v>16</v>
      </c>
      <c r="N35" s="369"/>
      <c r="O35" s="332"/>
      <c r="P35" s="333"/>
      <c r="Q35" s="157"/>
      <c r="R35" s="94"/>
      <c r="S35" s="211"/>
      <c r="T35" s="141"/>
      <c r="U35" s="158"/>
      <c r="V35" s="380"/>
      <c r="W35" s="586"/>
      <c r="X35" s="169"/>
      <c r="Y35" s="346">
        <v>16</v>
      </c>
      <c r="Z35" s="412" t="s">
        <v>285</v>
      </c>
      <c r="AA35" s="484" t="s">
        <v>158</v>
      </c>
      <c r="AB35" s="485"/>
      <c r="AC35" s="157">
        <v>100</v>
      </c>
      <c r="AD35" s="94">
        <f t="shared" si="13"/>
        <v>135</v>
      </c>
      <c r="AE35" s="211">
        <f t="shared" si="8"/>
        <v>0.7407407407407407</v>
      </c>
      <c r="AF35" s="15">
        <v>1</v>
      </c>
      <c r="AG35" s="28">
        <v>70</v>
      </c>
      <c r="AH35" s="380">
        <f t="shared" si="3"/>
        <v>51.851851851851848</v>
      </c>
      <c r="AI35" s="586"/>
      <c r="AJ35" s="47"/>
      <c r="AK35" s="319">
        <f t="shared" si="9"/>
        <v>6999.9999999999991</v>
      </c>
      <c r="AL35" s="180"/>
      <c r="AM35" s="47"/>
      <c r="AN35" s="47"/>
      <c r="AO35" s="13">
        <f t="shared" si="10"/>
        <v>0</v>
      </c>
      <c r="AQ35" s="13">
        <f t="shared" si="11"/>
        <v>7000</v>
      </c>
      <c r="AR35" s="13">
        <f t="shared" si="12"/>
        <v>6999.9999999999991</v>
      </c>
    </row>
    <row r="36" spans="1:46" outlineLevel="2">
      <c r="A36" s="346">
        <v>17</v>
      </c>
      <c r="B36" s="369"/>
      <c r="C36" s="332"/>
      <c r="D36" s="333"/>
      <c r="E36" s="157"/>
      <c r="F36" s="94"/>
      <c r="G36" s="211"/>
      <c r="H36" s="141"/>
      <c r="I36" s="158"/>
      <c r="J36" s="380"/>
      <c r="K36" s="586"/>
      <c r="L36" s="342"/>
      <c r="M36" s="346">
        <v>17</v>
      </c>
      <c r="N36" s="369"/>
      <c r="O36" s="332"/>
      <c r="P36" s="333"/>
      <c r="Q36" s="157"/>
      <c r="R36" s="94"/>
      <c r="S36" s="211"/>
      <c r="T36" s="141"/>
      <c r="U36" s="158"/>
      <c r="V36" s="380"/>
      <c r="W36" s="586"/>
      <c r="X36" s="169"/>
      <c r="Y36" s="346">
        <v>17</v>
      </c>
      <c r="Z36" s="411" t="s">
        <v>287</v>
      </c>
      <c r="AA36" s="484" t="s">
        <v>158</v>
      </c>
      <c r="AB36" s="485"/>
      <c r="AC36" s="310">
        <v>6</v>
      </c>
      <c r="AD36" s="94">
        <f t="shared" si="13"/>
        <v>135</v>
      </c>
      <c r="AE36" s="211">
        <f t="shared" si="8"/>
        <v>4.4444444444444446E-2</v>
      </c>
      <c r="AF36" s="15">
        <v>1</v>
      </c>
      <c r="AG36" s="311">
        <v>130</v>
      </c>
      <c r="AH36" s="380">
        <f t="shared" si="3"/>
        <v>5.7777777777777777</v>
      </c>
      <c r="AI36" s="586"/>
      <c r="AJ36" s="47"/>
      <c r="AK36" s="319">
        <f t="shared" si="9"/>
        <v>780</v>
      </c>
      <c r="AL36" s="180"/>
      <c r="AM36" s="47"/>
      <c r="AN36" s="47"/>
      <c r="AO36" s="13">
        <f t="shared" si="10"/>
        <v>0</v>
      </c>
      <c r="AQ36" s="13">
        <f t="shared" si="11"/>
        <v>780</v>
      </c>
      <c r="AR36" s="13">
        <f t="shared" si="12"/>
        <v>780</v>
      </c>
    </row>
    <row r="37" spans="1:46" outlineLevel="2">
      <c r="A37" s="346">
        <v>18</v>
      </c>
      <c r="B37" s="369"/>
      <c r="C37" s="332"/>
      <c r="D37" s="333"/>
      <c r="E37" s="157"/>
      <c r="F37" s="94"/>
      <c r="G37" s="211"/>
      <c r="H37" s="141"/>
      <c r="I37" s="158"/>
      <c r="J37" s="380"/>
      <c r="K37" s="586"/>
      <c r="L37" s="342"/>
      <c r="M37" s="346">
        <v>18</v>
      </c>
      <c r="N37" s="369"/>
      <c r="O37" s="332"/>
      <c r="P37" s="333"/>
      <c r="Q37" s="157"/>
      <c r="R37" s="94"/>
      <c r="S37" s="211"/>
      <c r="T37" s="141"/>
      <c r="U37" s="158"/>
      <c r="V37" s="380"/>
      <c r="W37" s="586"/>
      <c r="X37" s="169"/>
      <c r="Y37" s="346">
        <v>18</v>
      </c>
      <c r="Z37" s="412" t="s">
        <v>288</v>
      </c>
      <c r="AA37" s="484" t="s">
        <v>158</v>
      </c>
      <c r="AB37" s="485"/>
      <c r="AC37" s="410">
        <v>150</v>
      </c>
      <c r="AD37" s="94">
        <f t="shared" si="13"/>
        <v>135</v>
      </c>
      <c r="AE37" s="211">
        <f t="shared" si="8"/>
        <v>1.1111111111111112</v>
      </c>
      <c r="AF37" s="15">
        <v>1</v>
      </c>
      <c r="AG37" s="312">
        <v>3</v>
      </c>
      <c r="AH37" s="380">
        <f t="shared" si="3"/>
        <v>3.3333333333333335</v>
      </c>
      <c r="AI37" s="586"/>
      <c r="AJ37" s="47"/>
      <c r="AK37" s="319">
        <f t="shared" si="9"/>
        <v>450</v>
      </c>
      <c r="AL37" s="180"/>
      <c r="AM37" s="47"/>
      <c r="AN37" s="47"/>
      <c r="AO37" s="13">
        <f t="shared" si="10"/>
        <v>0</v>
      </c>
      <c r="AQ37" s="13">
        <f t="shared" si="11"/>
        <v>450</v>
      </c>
      <c r="AR37" s="13">
        <f t="shared" si="12"/>
        <v>450</v>
      </c>
    </row>
    <row r="38" spans="1:46" outlineLevel="2">
      <c r="A38" s="346">
        <v>19</v>
      </c>
      <c r="B38" s="369"/>
      <c r="C38" s="332"/>
      <c r="D38" s="333"/>
      <c r="E38" s="157"/>
      <c r="F38" s="94"/>
      <c r="G38" s="211"/>
      <c r="H38" s="141"/>
      <c r="I38" s="158"/>
      <c r="J38" s="380"/>
      <c r="K38" s="586"/>
      <c r="L38" s="342"/>
      <c r="M38" s="346">
        <v>19</v>
      </c>
      <c r="N38" s="369"/>
      <c r="O38" s="332"/>
      <c r="P38" s="333"/>
      <c r="Q38" s="157"/>
      <c r="R38" s="94"/>
      <c r="S38" s="211"/>
      <c r="T38" s="141"/>
      <c r="U38" s="158"/>
      <c r="V38" s="380"/>
      <c r="W38" s="586"/>
      <c r="X38" s="169"/>
      <c r="Y38" s="346">
        <v>19</v>
      </c>
      <c r="Z38" s="411" t="s">
        <v>289</v>
      </c>
      <c r="AA38" s="484" t="s">
        <v>158</v>
      </c>
      <c r="AB38" s="485"/>
      <c r="AC38" s="310" t="s">
        <v>301</v>
      </c>
      <c r="AD38" s="94">
        <f t="shared" si="13"/>
        <v>135</v>
      </c>
      <c r="AE38" s="211" t="e">
        <f t="shared" si="8"/>
        <v>#VALUE!</v>
      </c>
      <c r="AF38" s="15">
        <v>1</v>
      </c>
      <c r="AG38" s="313">
        <v>1000</v>
      </c>
      <c r="AH38" s="380">
        <f t="shared" si="3"/>
        <v>0</v>
      </c>
      <c r="AI38" s="586"/>
      <c r="AJ38" s="47"/>
      <c r="AK38" s="319">
        <f t="shared" si="9"/>
        <v>0</v>
      </c>
      <c r="AL38" s="180"/>
      <c r="AM38" s="47"/>
      <c r="AN38" s="47"/>
      <c r="AO38" s="13">
        <f t="shared" si="10"/>
        <v>0</v>
      </c>
      <c r="AQ38" s="13" t="e">
        <f t="shared" si="11"/>
        <v>#VALUE!</v>
      </c>
      <c r="AR38" s="13">
        <f t="shared" si="12"/>
        <v>0</v>
      </c>
    </row>
    <row r="39" spans="1:46" outlineLevel="2">
      <c r="A39" s="346">
        <v>20</v>
      </c>
      <c r="B39" s="369"/>
      <c r="C39" s="332"/>
      <c r="D39" s="333"/>
      <c r="E39" s="157"/>
      <c r="F39" s="94"/>
      <c r="G39" s="211"/>
      <c r="H39" s="141"/>
      <c r="I39" s="158"/>
      <c r="J39" s="380"/>
      <c r="K39" s="586"/>
      <c r="L39" s="342"/>
      <c r="M39" s="346">
        <v>20</v>
      </c>
      <c r="N39" s="369"/>
      <c r="O39" s="332"/>
      <c r="P39" s="333"/>
      <c r="Q39" s="157"/>
      <c r="R39" s="94"/>
      <c r="S39" s="211"/>
      <c r="T39" s="141"/>
      <c r="U39" s="158"/>
      <c r="V39" s="380"/>
      <c r="W39" s="586"/>
      <c r="X39" s="169"/>
      <c r="Y39" s="346">
        <v>20</v>
      </c>
      <c r="Z39" s="369"/>
      <c r="AA39" s="332"/>
      <c r="AB39" s="333"/>
      <c r="AC39" s="157"/>
      <c r="AD39" s="94"/>
      <c r="AE39" s="211"/>
      <c r="AF39" s="15"/>
      <c r="AG39" s="28"/>
      <c r="AH39" s="380"/>
      <c r="AI39" s="586"/>
      <c r="AJ39" s="47"/>
      <c r="AK39" s="319"/>
      <c r="AL39" s="180"/>
      <c r="AM39" s="47"/>
      <c r="AN39" s="47"/>
      <c r="AO39" s="13">
        <f>V39*R39</f>
        <v>0</v>
      </c>
      <c r="AQ39" s="13">
        <f t="shared" si="11"/>
        <v>0</v>
      </c>
      <c r="AR39" s="13">
        <f t="shared" si="12"/>
        <v>0</v>
      </c>
    </row>
    <row r="40" spans="1:46" outlineLevel="2">
      <c r="A40" s="346">
        <v>21</v>
      </c>
      <c r="B40" s="369"/>
      <c r="C40" s="332"/>
      <c r="D40" s="333"/>
      <c r="E40" s="157"/>
      <c r="F40" s="94"/>
      <c r="G40" s="211"/>
      <c r="H40" s="141"/>
      <c r="I40" s="158"/>
      <c r="J40" s="380"/>
      <c r="K40" s="586"/>
      <c r="L40" s="342"/>
      <c r="M40" s="346">
        <v>21</v>
      </c>
      <c r="N40" s="369"/>
      <c r="O40" s="332"/>
      <c r="P40" s="333"/>
      <c r="Q40" s="157"/>
      <c r="R40" s="94"/>
      <c r="S40" s="211"/>
      <c r="T40" s="141"/>
      <c r="U40" s="158"/>
      <c r="V40" s="380"/>
      <c r="W40" s="586"/>
      <c r="X40" s="169"/>
      <c r="Y40" s="346">
        <v>21</v>
      </c>
      <c r="Z40" s="369"/>
      <c r="AA40" s="332"/>
      <c r="AB40" s="333"/>
      <c r="AC40" s="157"/>
      <c r="AD40" s="94"/>
      <c r="AE40" s="211"/>
      <c r="AF40" s="15"/>
      <c r="AG40" s="28"/>
      <c r="AH40" s="380"/>
      <c r="AI40" s="586"/>
      <c r="AJ40" s="47"/>
      <c r="AK40" s="320"/>
      <c r="AL40" s="180"/>
      <c r="AM40" s="47"/>
      <c r="AN40" s="47"/>
      <c r="AO40" s="13">
        <f>V40*R40</f>
        <v>0</v>
      </c>
      <c r="AQ40" s="13">
        <f t="shared" si="11"/>
        <v>0</v>
      </c>
      <c r="AR40" s="13">
        <f t="shared" si="12"/>
        <v>0</v>
      </c>
    </row>
    <row r="41" spans="1:46" outlineLevel="2">
      <c r="A41" s="346">
        <v>22</v>
      </c>
      <c r="B41" s="369"/>
      <c r="C41" s="332"/>
      <c r="D41" s="333"/>
      <c r="E41" s="157"/>
      <c r="F41" s="94"/>
      <c r="G41" s="211"/>
      <c r="H41" s="141"/>
      <c r="I41" s="158"/>
      <c r="J41" s="380"/>
      <c r="K41" s="586"/>
      <c r="L41" s="342"/>
      <c r="M41" s="346">
        <v>22</v>
      </c>
      <c r="N41" s="369"/>
      <c r="O41" s="332"/>
      <c r="P41" s="333"/>
      <c r="Q41" s="157"/>
      <c r="R41" s="94"/>
      <c r="S41" s="211"/>
      <c r="T41" s="141"/>
      <c r="U41" s="158"/>
      <c r="V41" s="380"/>
      <c r="W41" s="586"/>
      <c r="X41" s="169"/>
      <c r="Y41" s="346">
        <v>22</v>
      </c>
      <c r="Z41" s="369"/>
      <c r="AA41" s="332"/>
      <c r="AB41" s="333"/>
      <c r="AC41" s="157"/>
      <c r="AD41" s="94"/>
      <c r="AE41" s="211"/>
      <c r="AF41" s="15"/>
      <c r="AG41" s="28"/>
      <c r="AH41" s="380"/>
      <c r="AI41" s="586"/>
      <c r="AJ41" s="47"/>
      <c r="AK41" s="320"/>
      <c r="AL41" s="180"/>
      <c r="AM41" s="47"/>
      <c r="AN41" s="47"/>
      <c r="AO41" s="13">
        <f>V41*R41</f>
        <v>0</v>
      </c>
      <c r="AQ41" s="13">
        <f t="shared" si="11"/>
        <v>0</v>
      </c>
      <c r="AR41" s="13">
        <f t="shared" si="12"/>
        <v>0</v>
      </c>
    </row>
    <row r="42" spans="1:46" ht="21" customHeight="1" outlineLevel="2" thickBot="1">
      <c r="A42" s="346">
        <v>23</v>
      </c>
      <c r="B42" s="369"/>
      <c r="C42" s="484"/>
      <c r="D42" s="485"/>
      <c r="E42" s="157"/>
      <c r="F42" s="94"/>
      <c r="G42" s="211"/>
      <c r="H42" s="141"/>
      <c r="I42" s="158"/>
      <c r="J42" s="380"/>
      <c r="K42" s="586"/>
      <c r="L42" s="342"/>
      <c r="M42" s="346">
        <v>23</v>
      </c>
      <c r="N42" s="369"/>
      <c r="O42" s="484"/>
      <c r="P42" s="485"/>
      <c r="Q42" s="157"/>
      <c r="R42" s="94"/>
      <c r="S42" s="211"/>
      <c r="T42" s="141"/>
      <c r="U42" s="158"/>
      <c r="V42" s="380"/>
      <c r="W42" s="586"/>
      <c r="X42" s="169"/>
      <c r="Y42" s="346">
        <v>23</v>
      </c>
      <c r="Z42" s="369"/>
      <c r="AA42" s="484"/>
      <c r="AB42" s="485"/>
      <c r="AC42" s="157"/>
      <c r="AD42" s="94">
        <f>AD20</f>
        <v>135</v>
      </c>
      <c r="AE42" s="211">
        <f t="shared" si="8"/>
        <v>0</v>
      </c>
      <c r="AF42" s="15">
        <v>1</v>
      </c>
      <c r="AG42" s="28"/>
      <c r="AH42" s="380">
        <f t="shared" si="3"/>
        <v>0</v>
      </c>
      <c r="AI42" s="586"/>
      <c r="AJ42" s="47"/>
      <c r="AK42" s="320"/>
      <c r="AL42" s="180"/>
      <c r="AM42" s="47"/>
      <c r="AN42" s="47"/>
      <c r="AO42" s="13">
        <f>V42*R42</f>
        <v>0</v>
      </c>
      <c r="AQ42" s="13">
        <f t="shared" si="11"/>
        <v>0</v>
      </c>
      <c r="AR42" s="13">
        <f t="shared" si="12"/>
        <v>0</v>
      </c>
    </row>
    <row r="43" spans="1:46" ht="18.75" customHeight="1" outlineLevel="2" thickBot="1">
      <c r="A43" s="588" t="s">
        <v>43</v>
      </c>
      <c r="B43" s="589"/>
      <c r="C43" s="589"/>
      <c r="D43" s="589"/>
      <c r="E43" s="589"/>
      <c r="F43" s="589"/>
      <c r="G43" s="589"/>
      <c r="H43" s="589"/>
      <c r="I43" s="590"/>
      <c r="J43" s="371">
        <f>SUM(J20:J42)</f>
        <v>737.48091603053422</v>
      </c>
      <c r="K43" s="587"/>
      <c r="L43" s="342"/>
      <c r="M43" s="574" t="s">
        <v>43</v>
      </c>
      <c r="N43" s="575"/>
      <c r="O43" s="575"/>
      <c r="P43" s="575"/>
      <c r="Q43" s="575"/>
      <c r="R43" s="575"/>
      <c r="S43" s="575"/>
      <c r="T43" s="575"/>
      <c r="U43" s="576"/>
      <c r="V43" s="371">
        <f>SUM(V20:V42)</f>
        <v>737.48091603053422</v>
      </c>
      <c r="W43" s="587"/>
      <c r="X43" s="169"/>
      <c r="Y43" s="574" t="s">
        <v>43</v>
      </c>
      <c r="Z43" s="575"/>
      <c r="AA43" s="575"/>
      <c r="AB43" s="575"/>
      <c r="AC43" s="575"/>
      <c r="AD43" s="575"/>
      <c r="AE43" s="575"/>
      <c r="AF43" s="575"/>
      <c r="AG43" s="576"/>
      <c r="AH43" s="371">
        <f>SUM(AH20:AH42)</f>
        <v>496.6672592592592</v>
      </c>
      <c r="AI43" s="587"/>
      <c r="AJ43" s="47">
        <f>AH43*AD42+R33*V43+F33*J43</f>
        <v>166610.00366412211</v>
      </c>
      <c r="AK43" s="321">
        <f>SUM(AK20:AK38)</f>
        <v>166610.00366412214</v>
      </c>
      <c r="AL43" s="180">
        <f>96610+70000</f>
        <v>166610</v>
      </c>
      <c r="AM43" s="47"/>
      <c r="AN43" s="47"/>
      <c r="AO43" s="126">
        <f>SUM(AO20:AO42)</f>
        <v>73010.610687022898</v>
      </c>
      <c r="AP43" s="13">
        <v>96610</v>
      </c>
      <c r="AQ43" s="126" t="e">
        <f>SUM(AQ20:AQ42)</f>
        <v>#VALUE!</v>
      </c>
      <c r="AR43" s="13">
        <f>SUM(AR20:AR42)</f>
        <v>67050.080000000002</v>
      </c>
      <c r="AS43" s="15"/>
      <c r="AT43" s="118"/>
    </row>
    <row r="44" spans="1:46" s="145" customFormat="1" outlineLevel="2">
      <c r="A44" s="550"/>
      <c r="B44" s="551"/>
      <c r="C44" s="551"/>
      <c r="D44" s="551"/>
      <c r="E44" s="551"/>
      <c r="F44" s="551"/>
      <c r="G44" s="551"/>
      <c r="H44" s="551"/>
      <c r="I44" s="551"/>
      <c r="J44" s="551"/>
      <c r="K44" s="552"/>
      <c r="L44" s="342"/>
      <c r="M44" s="352"/>
      <c r="N44" s="164"/>
      <c r="O44" s="164"/>
      <c r="P44" s="164"/>
      <c r="Q44" s="164"/>
      <c r="R44" s="164"/>
      <c r="S44" s="164"/>
      <c r="T44" s="164"/>
      <c r="U44" s="165"/>
      <c r="V44" s="166"/>
      <c r="W44" s="353"/>
      <c r="X44" s="169"/>
      <c r="Y44" s="352"/>
      <c r="Z44" s="164"/>
      <c r="AA44" s="164"/>
      <c r="AB44" s="164"/>
      <c r="AC44" s="164"/>
      <c r="AD44" s="164"/>
      <c r="AE44" s="164"/>
      <c r="AF44" s="164"/>
      <c r="AG44" s="165"/>
      <c r="AH44" s="166"/>
      <c r="AI44" s="353"/>
      <c r="AJ44" s="169">
        <v>80000</v>
      </c>
      <c r="AK44" s="318"/>
      <c r="AL44" s="309">
        <f>AL43-AK43</f>
        <v>-3.6641221377067268E-3</v>
      </c>
      <c r="AM44" s="169"/>
      <c r="AN44" s="169"/>
      <c r="AP44" s="145">
        <f>AP43-AO43</f>
        <v>23599.389312977102</v>
      </c>
      <c r="AS44" s="141"/>
    </row>
    <row r="45" spans="1:46" s="32" customFormat="1" ht="68.25" customHeight="1">
      <c r="A45" s="378" t="s">
        <v>1</v>
      </c>
      <c r="B45" s="379" t="s">
        <v>3</v>
      </c>
      <c r="C45" s="579"/>
      <c r="D45" s="580"/>
      <c r="E45" s="379" t="s">
        <v>60</v>
      </c>
      <c r="F45" s="379" t="s">
        <v>2</v>
      </c>
      <c r="G45" s="376" t="s">
        <v>55</v>
      </c>
      <c r="H45" s="376" t="s">
        <v>58</v>
      </c>
      <c r="I45" s="376" t="s">
        <v>71</v>
      </c>
      <c r="J45" s="376" t="s">
        <v>5</v>
      </c>
      <c r="K45" s="377" t="s">
        <v>0</v>
      </c>
      <c r="L45" s="338"/>
      <c r="M45" s="378" t="s">
        <v>1</v>
      </c>
      <c r="N45" s="379" t="s">
        <v>3</v>
      </c>
      <c r="O45" s="579"/>
      <c r="P45" s="580"/>
      <c r="Q45" s="379" t="s">
        <v>60</v>
      </c>
      <c r="R45" s="379" t="s">
        <v>2</v>
      </c>
      <c r="S45" s="376" t="s">
        <v>55</v>
      </c>
      <c r="T45" s="376" t="s">
        <v>58</v>
      </c>
      <c r="U45" s="376" t="s">
        <v>71</v>
      </c>
      <c r="V45" s="376" t="s">
        <v>5</v>
      </c>
      <c r="W45" s="377" t="s">
        <v>0</v>
      </c>
      <c r="X45" s="356"/>
      <c r="Y45" s="378" t="s">
        <v>1</v>
      </c>
      <c r="Z45" s="379" t="s">
        <v>3</v>
      </c>
      <c r="AA45" s="579"/>
      <c r="AB45" s="580"/>
      <c r="AC45" s="379" t="s">
        <v>60</v>
      </c>
      <c r="AD45" s="379" t="s">
        <v>2</v>
      </c>
      <c r="AE45" s="376" t="s">
        <v>55</v>
      </c>
      <c r="AF45" s="376" t="s">
        <v>58</v>
      </c>
      <c r="AG45" s="376" t="s">
        <v>71</v>
      </c>
      <c r="AH45" s="376" t="s">
        <v>5</v>
      </c>
      <c r="AI45" s="377" t="s">
        <v>0</v>
      </c>
      <c r="AJ45" s="44"/>
      <c r="AK45" s="316"/>
      <c r="AL45" s="175"/>
      <c r="AM45" s="44"/>
      <c r="AN45" s="44"/>
    </row>
    <row r="46" spans="1:46">
      <c r="A46" s="375">
        <v>1</v>
      </c>
      <c r="B46" s="376">
        <v>2</v>
      </c>
      <c r="C46" s="568"/>
      <c r="D46" s="569"/>
      <c r="E46" s="376">
        <v>3</v>
      </c>
      <c r="F46" s="376">
        <v>4</v>
      </c>
      <c r="G46" s="376" t="s">
        <v>73</v>
      </c>
      <c r="H46" s="376">
        <v>6</v>
      </c>
      <c r="I46" s="376">
        <v>7</v>
      </c>
      <c r="J46" s="376" t="s">
        <v>57</v>
      </c>
      <c r="K46" s="377">
        <v>9</v>
      </c>
      <c r="L46" s="338"/>
      <c r="M46" s="375">
        <v>1</v>
      </c>
      <c r="N46" s="376">
        <v>2</v>
      </c>
      <c r="O46" s="568"/>
      <c r="P46" s="569"/>
      <c r="Q46" s="376">
        <v>3</v>
      </c>
      <c r="R46" s="376">
        <v>4</v>
      </c>
      <c r="S46" s="376" t="s">
        <v>73</v>
      </c>
      <c r="T46" s="376">
        <v>6</v>
      </c>
      <c r="U46" s="376">
        <v>7</v>
      </c>
      <c r="V46" s="376" t="s">
        <v>57</v>
      </c>
      <c r="W46" s="377">
        <v>9</v>
      </c>
      <c r="X46" s="356"/>
      <c r="Y46" s="375">
        <v>1</v>
      </c>
      <c r="Z46" s="376">
        <v>2</v>
      </c>
      <c r="AA46" s="568"/>
      <c r="AB46" s="569"/>
      <c r="AC46" s="376">
        <v>3</v>
      </c>
      <c r="AD46" s="376">
        <v>4</v>
      </c>
      <c r="AE46" s="376" t="s">
        <v>73</v>
      </c>
      <c r="AF46" s="376">
        <v>6</v>
      </c>
      <c r="AG46" s="376">
        <v>7</v>
      </c>
      <c r="AH46" s="376" t="s">
        <v>57</v>
      </c>
      <c r="AI46" s="377">
        <v>9</v>
      </c>
      <c r="AJ46" s="44"/>
      <c r="AK46" s="316"/>
      <c r="AL46" s="175"/>
      <c r="AM46" s="44"/>
      <c r="AN46" s="44"/>
    </row>
    <row r="47" spans="1:46" ht="19.5">
      <c r="A47" s="570" t="s">
        <v>8</v>
      </c>
      <c r="B47" s="465"/>
      <c r="C47" s="465"/>
      <c r="D47" s="465"/>
      <c r="E47" s="465"/>
      <c r="F47" s="465"/>
      <c r="G47" s="465"/>
      <c r="H47" s="465"/>
      <c r="I47" s="465"/>
      <c r="J47" s="465"/>
      <c r="K47" s="571"/>
      <c r="L47" s="339"/>
      <c r="M47" s="570" t="s">
        <v>8</v>
      </c>
      <c r="N47" s="465"/>
      <c r="O47" s="465"/>
      <c r="P47" s="465"/>
      <c r="Q47" s="465"/>
      <c r="R47" s="465"/>
      <c r="S47" s="465"/>
      <c r="T47" s="465"/>
      <c r="U47" s="465"/>
      <c r="V47" s="465"/>
      <c r="W47" s="571"/>
      <c r="X47" s="357"/>
      <c r="Y47" s="570" t="s">
        <v>8</v>
      </c>
      <c r="Z47" s="465"/>
      <c r="AA47" s="465"/>
      <c r="AB47" s="465"/>
      <c r="AC47" s="465"/>
      <c r="AD47" s="465"/>
      <c r="AE47" s="465"/>
      <c r="AF47" s="465"/>
      <c r="AG47" s="465"/>
      <c r="AH47" s="465"/>
      <c r="AI47" s="571"/>
      <c r="AJ47" s="45"/>
      <c r="AK47" s="317"/>
      <c r="AL47" s="176"/>
      <c r="AM47" s="45"/>
      <c r="AN47" s="45"/>
    </row>
    <row r="48" spans="1:46" ht="19.5" outlineLevel="2">
      <c r="A48" s="389">
        <v>1</v>
      </c>
      <c r="B48" s="390" t="s">
        <v>86</v>
      </c>
      <c r="C48" s="572" t="s">
        <v>131</v>
      </c>
      <c r="D48" s="573"/>
      <c r="E48" s="87">
        <f>14/131*F48</f>
        <v>3.8473282442748089</v>
      </c>
      <c r="F48" s="94">
        <f>F9</f>
        <v>36</v>
      </c>
      <c r="G48" s="362">
        <f>E48/F48</f>
        <v>0.10687022900763359</v>
      </c>
      <c r="H48" s="141">
        <v>1</v>
      </c>
      <c r="I48" s="28">
        <f>U48</f>
        <v>4054.7620000000002</v>
      </c>
      <c r="J48" s="370">
        <f t="shared" ref="J48:J60" si="14">IFERROR(G48*I48/H48,0)</f>
        <v>433.33334351145038</v>
      </c>
      <c r="K48" s="553" t="s">
        <v>59</v>
      </c>
      <c r="L48" s="339"/>
      <c r="M48" s="389">
        <v>1</v>
      </c>
      <c r="N48" s="390" t="s">
        <v>86</v>
      </c>
      <c r="O48" s="572" t="s">
        <v>131</v>
      </c>
      <c r="P48" s="573"/>
      <c r="Q48" s="87">
        <f>14/131*R48</f>
        <v>10.580152671755725</v>
      </c>
      <c r="R48" s="94">
        <f>R9</f>
        <v>99</v>
      </c>
      <c r="S48" s="362">
        <f t="shared" ref="S48:S60" si="15">Q48/R48</f>
        <v>0.10687022900763359</v>
      </c>
      <c r="T48" s="141">
        <v>1</v>
      </c>
      <c r="U48" s="28">
        <v>4054.7620000000002</v>
      </c>
      <c r="V48" s="370">
        <f t="shared" ref="V48:V60" si="16">IFERROR(S48*U48/T48,0)</f>
        <v>433.33334351145038</v>
      </c>
      <c r="W48" s="553" t="s">
        <v>59</v>
      </c>
      <c r="X48" s="357"/>
      <c r="Y48" s="389">
        <v>1</v>
      </c>
      <c r="Z48" s="390"/>
      <c r="AA48" s="572"/>
      <c r="AB48" s="573"/>
      <c r="AC48" s="87"/>
      <c r="AD48" s="94"/>
      <c r="AE48" s="362"/>
      <c r="AF48" s="15"/>
      <c r="AG48" s="28"/>
      <c r="AH48" s="370"/>
      <c r="AI48" s="553" t="s">
        <v>59</v>
      </c>
      <c r="AJ48" s="45"/>
      <c r="AK48" s="178">
        <f>AH48*AC48+V48*R48+J48*F48</f>
        <v>58500.001374045802</v>
      </c>
      <c r="AL48" s="176">
        <v>58500</v>
      </c>
      <c r="AM48" s="48"/>
      <c r="AN48" s="48"/>
      <c r="AO48" s="13">
        <f>V48*R48</f>
        <v>42900.001007633589</v>
      </c>
    </row>
    <row r="49" spans="1:43" ht="30" outlineLevel="2">
      <c r="A49" s="389">
        <v>2</v>
      </c>
      <c r="B49" s="390" t="s">
        <v>87</v>
      </c>
      <c r="C49" s="572" t="s">
        <v>131</v>
      </c>
      <c r="D49" s="573"/>
      <c r="E49" s="87">
        <f>7/135*F49</f>
        <v>1.8666666666666667</v>
      </c>
      <c r="F49" s="94">
        <f>F10</f>
        <v>36</v>
      </c>
      <c r="G49" s="362">
        <f t="shared" ref="G49:G60" si="17">E49/F49</f>
        <v>5.185185185185185E-2</v>
      </c>
      <c r="H49" s="141">
        <v>1</v>
      </c>
      <c r="I49" s="28">
        <f t="shared" ref="I49:I50" si="18">U49</f>
        <v>9385.5</v>
      </c>
      <c r="J49" s="370">
        <f t="shared" si="14"/>
        <v>486.65555555555557</v>
      </c>
      <c r="K49" s="554"/>
      <c r="L49" s="339"/>
      <c r="M49" s="389">
        <v>2</v>
      </c>
      <c r="N49" s="390" t="s">
        <v>87</v>
      </c>
      <c r="O49" s="572" t="s">
        <v>131</v>
      </c>
      <c r="P49" s="573"/>
      <c r="Q49" s="87">
        <f>7/135*R49</f>
        <v>5.1333333333333329</v>
      </c>
      <c r="R49" s="94">
        <f>R10</f>
        <v>99</v>
      </c>
      <c r="S49" s="362">
        <f t="shared" si="15"/>
        <v>5.185185185185185E-2</v>
      </c>
      <c r="T49" s="141">
        <v>1</v>
      </c>
      <c r="U49" s="28">
        <v>9385.5</v>
      </c>
      <c r="V49" s="370">
        <f t="shared" si="16"/>
        <v>486.65555555555557</v>
      </c>
      <c r="W49" s="554"/>
      <c r="X49" s="357"/>
      <c r="Y49" s="389">
        <v>2</v>
      </c>
      <c r="Z49" s="390"/>
      <c r="AA49" s="572"/>
      <c r="AB49" s="573"/>
      <c r="AC49" s="87"/>
      <c r="AD49" s="94"/>
      <c r="AE49" s="362"/>
      <c r="AF49" s="15"/>
      <c r="AG49" s="28"/>
      <c r="AH49" s="370"/>
      <c r="AI49" s="554"/>
      <c r="AJ49" s="45"/>
      <c r="AK49" s="178">
        <f>AH49*AC49+V49*R49+J49*F49</f>
        <v>65698.5</v>
      </c>
      <c r="AL49" s="176"/>
      <c r="AM49" s="48"/>
      <c r="AN49" s="48"/>
      <c r="AO49" s="74">
        <f>V49*R49</f>
        <v>48178.9</v>
      </c>
    </row>
    <row r="50" spans="1:43" ht="30" outlineLevel="2">
      <c r="A50" s="389">
        <v>3</v>
      </c>
      <c r="B50" s="390" t="s">
        <v>129</v>
      </c>
      <c r="C50" s="572" t="s">
        <v>50</v>
      </c>
      <c r="D50" s="573"/>
      <c r="E50" s="87">
        <f>1/135*F50</f>
        <v>0.26666666666666666</v>
      </c>
      <c r="F50" s="94">
        <f>F49</f>
        <v>36</v>
      </c>
      <c r="G50" s="362">
        <f t="shared" si="17"/>
        <v>7.4074074074074077E-3</v>
      </c>
      <c r="H50" s="141">
        <v>1</v>
      </c>
      <c r="I50" s="28">
        <f t="shared" si="18"/>
        <v>10535</v>
      </c>
      <c r="J50" s="370">
        <f t="shared" si="14"/>
        <v>78.037037037037038</v>
      </c>
      <c r="K50" s="554"/>
      <c r="L50" s="339"/>
      <c r="M50" s="389">
        <v>3</v>
      </c>
      <c r="N50" s="390" t="s">
        <v>129</v>
      </c>
      <c r="O50" s="572" t="s">
        <v>50</v>
      </c>
      <c r="P50" s="573"/>
      <c r="Q50" s="87">
        <f>1/135*R50</f>
        <v>0.73333333333333339</v>
      </c>
      <c r="R50" s="94">
        <f>R49</f>
        <v>99</v>
      </c>
      <c r="S50" s="362">
        <f t="shared" si="15"/>
        <v>7.4074074074074077E-3</v>
      </c>
      <c r="T50" s="141">
        <v>1</v>
      </c>
      <c r="U50" s="28">
        <v>10535</v>
      </c>
      <c r="V50" s="370">
        <f t="shared" si="16"/>
        <v>78.037037037037038</v>
      </c>
      <c r="W50" s="554"/>
      <c r="X50" s="357"/>
      <c r="Y50" s="389">
        <v>3</v>
      </c>
      <c r="Z50" s="390"/>
      <c r="AA50" s="572"/>
      <c r="AB50" s="573"/>
      <c r="AC50" s="87"/>
      <c r="AD50" s="94"/>
      <c r="AE50" s="362"/>
      <c r="AF50" s="15"/>
      <c r="AG50" s="28"/>
      <c r="AH50" s="370"/>
      <c r="AI50" s="554"/>
      <c r="AJ50" s="45"/>
      <c r="AK50" s="178">
        <f>AH50*AC50+V50*R50+J50*F50</f>
        <v>10535</v>
      </c>
      <c r="AL50" s="176">
        <v>10535</v>
      </c>
      <c r="AM50" s="48"/>
      <c r="AN50" s="48"/>
      <c r="AO50" s="13">
        <f t="shared" ref="AO50:AO60" si="19">V50*R50</f>
        <v>7725.666666666667</v>
      </c>
    </row>
    <row r="51" spans="1:43" ht="19.5" hidden="1" customHeight="1" outlineLevel="2">
      <c r="A51" s="346">
        <v>8</v>
      </c>
      <c r="B51" s="58"/>
      <c r="C51" s="59"/>
      <c r="D51" s="14"/>
      <c r="E51" s="1">
        <v>0.4</v>
      </c>
      <c r="F51" s="7">
        <f>F9</f>
        <v>36</v>
      </c>
      <c r="G51" s="14">
        <f t="shared" si="17"/>
        <v>1.1111111111111112E-2</v>
      </c>
      <c r="H51" s="15">
        <v>1</v>
      </c>
      <c r="I51" s="28">
        <v>7000</v>
      </c>
      <c r="J51" s="370">
        <f t="shared" si="14"/>
        <v>77.777777777777786</v>
      </c>
      <c r="K51" s="554"/>
      <c r="L51" s="339"/>
      <c r="M51" s="346">
        <v>8</v>
      </c>
      <c r="N51" s="58"/>
      <c r="O51" s="59"/>
      <c r="P51" s="14"/>
      <c r="Q51" s="1">
        <v>0.4</v>
      </c>
      <c r="R51" s="7">
        <f>R9</f>
        <v>99</v>
      </c>
      <c r="S51" s="14">
        <f t="shared" si="15"/>
        <v>4.0404040404040404E-3</v>
      </c>
      <c r="T51" s="15">
        <v>1</v>
      </c>
      <c r="U51" s="28">
        <v>7000</v>
      </c>
      <c r="V51" s="370">
        <f t="shared" si="16"/>
        <v>28.282828282828284</v>
      </c>
      <c r="W51" s="554"/>
      <c r="X51" s="357"/>
      <c r="Y51" s="346">
        <v>8</v>
      </c>
      <c r="Z51" s="58"/>
      <c r="AA51" s="59"/>
      <c r="AB51" s="14"/>
      <c r="AC51" s="1">
        <v>0.4</v>
      </c>
      <c r="AD51" s="7">
        <f>AD9</f>
        <v>0</v>
      </c>
      <c r="AE51" s="14" t="e">
        <f t="shared" ref="AE51:AE60" si="20">AC51/AD51</f>
        <v>#DIV/0!</v>
      </c>
      <c r="AF51" s="15">
        <v>1</v>
      </c>
      <c r="AG51" s="28">
        <v>7000</v>
      </c>
      <c r="AH51" s="370">
        <f t="shared" ref="AH51:AH60" si="21">IFERROR(AE51*AG51/AF51,0)</f>
        <v>0</v>
      </c>
      <c r="AI51" s="554"/>
      <c r="AJ51" s="45"/>
      <c r="AK51" s="317"/>
      <c r="AL51" s="176"/>
      <c r="AM51" s="48"/>
      <c r="AN51" s="48"/>
      <c r="AO51" s="13">
        <f t="shared" si="19"/>
        <v>2800</v>
      </c>
    </row>
    <row r="52" spans="1:43" ht="18.75" hidden="1" customHeight="1" outlineLevel="2">
      <c r="A52" s="346">
        <v>9</v>
      </c>
      <c r="B52" s="58"/>
      <c r="C52" s="59"/>
      <c r="D52" s="14"/>
      <c r="E52" s="1">
        <v>0.4</v>
      </c>
      <c r="F52" s="7">
        <f>F9</f>
        <v>36</v>
      </c>
      <c r="G52" s="14">
        <f t="shared" si="17"/>
        <v>1.1111111111111112E-2</v>
      </c>
      <c r="H52" s="15">
        <v>1</v>
      </c>
      <c r="I52" s="28">
        <v>7000</v>
      </c>
      <c r="J52" s="370">
        <f t="shared" si="14"/>
        <v>77.777777777777786</v>
      </c>
      <c r="K52" s="554"/>
      <c r="L52" s="342"/>
      <c r="M52" s="346">
        <v>9</v>
      </c>
      <c r="N52" s="58"/>
      <c r="O52" s="59"/>
      <c r="P52" s="14"/>
      <c r="Q52" s="1">
        <v>0.4</v>
      </c>
      <c r="R52" s="7">
        <f>R9</f>
        <v>99</v>
      </c>
      <c r="S52" s="14">
        <f t="shared" si="15"/>
        <v>4.0404040404040404E-3</v>
      </c>
      <c r="T52" s="15">
        <v>1</v>
      </c>
      <c r="U52" s="28">
        <v>7000</v>
      </c>
      <c r="V52" s="370">
        <f t="shared" si="16"/>
        <v>28.282828282828284</v>
      </c>
      <c r="W52" s="554"/>
      <c r="X52" s="169"/>
      <c r="Y52" s="346">
        <v>9</v>
      </c>
      <c r="Z52" s="58"/>
      <c r="AA52" s="59"/>
      <c r="AB52" s="14"/>
      <c r="AC52" s="1">
        <v>0.4</v>
      </c>
      <c r="AD52" s="7">
        <f>AD9</f>
        <v>0</v>
      </c>
      <c r="AE52" s="14" t="e">
        <f t="shared" si="20"/>
        <v>#DIV/0!</v>
      </c>
      <c r="AF52" s="15">
        <v>1</v>
      </c>
      <c r="AG52" s="28">
        <v>7000</v>
      </c>
      <c r="AH52" s="370">
        <f t="shared" si="21"/>
        <v>0</v>
      </c>
      <c r="AI52" s="554"/>
      <c r="AJ52" s="48"/>
      <c r="AK52" s="177"/>
      <c r="AL52" s="181"/>
      <c r="AM52" s="48"/>
      <c r="AN52" s="48"/>
      <c r="AO52" s="13">
        <f t="shared" si="19"/>
        <v>2800</v>
      </c>
    </row>
    <row r="53" spans="1:43" ht="18.75" hidden="1" customHeight="1" outlineLevel="2">
      <c r="A53" s="346">
        <v>10</v>
      </c>
      <c r="B53" s="58"/>
      <c r="C53" s="59"/>
      <c r="D53" s="14"/>
      <c r="E53" s="1">
        <v>0.4</v>
      </c>
      <c r="F53" s="7">
        <f>F10</f>
        <v>36</v>
      </c>
      <c r="G53" s="14">
        <f t="shared" si="17"/>
        <v>1.1111111111111112E-2</v>
      </c>
      <c r="H53" s="15">
        <v>1</v>
      </c>
      <c r="I53" s="28">
        <v>7000</v>
      </c>
      <c r="J53" s="370">
        <f t="shared" si="14"/>
        <v>77.777777777777786</v>
      </c>
      <c r="K53" s="554"/>
      <c r="L53" s="342"/>
      <c r="M53" s="346">
        <v>10</v>
      </c>
      <c r="N53" s="58"/>
      <c r="O53" s="59"/>
      <c r="P53" s="14"/>
      <c r="Q53" s="1">
        <v>0.4</v>
      </c>
      <c r="R53" s="7">
        <f>R10</f>
        <v>99</v>
      </c>
      <c r="S53" s="14">
        <f t="shared" si="15"/>
        <v>4.0404040404040404E-3</v>
      </c>
      <c r="T53" s="15">
        <v>1</v>
      </c>
      <c r="U53" s="28">
        <v>7000</v>
      </c>
      <c r="V53" s="370">
        <f t="shared" si="16"/>
        <v>28.282828282828284</v>
      </c>
      <c r="W53" s="554"/>
      <c r="X53" s="169"/>
      <c r="Y53" s="346">
        <v>10</v>
      </c>
      <c r="Z53" s="58"/>
      <c r="AA53" s="59"/>
      <c r="AB53" s="14"/>
      <c r="AC53" s="1">
        <v>0.4</v>
      </c>
      <c r="AD53" s="7">
        <f>AD10</f>
        <v>0</v>
      </c>
      <c r="AE53" s="14" t="e">
        <f t="shared" si="20"/>
        <v>#DIV/0!</v>
      </c>
      <c r="AF53" s="15">
        <v>1</v>
      </c>
      <c r="AG53" s="28">
        <v>7000</v>
      </c>
      <c r="AH53" s="370">
        <f t="shared" si="21"/>
        <v>0</v>
      </c>
      <c r="AI53" s="554"/>
      <c r="AJ53" s="48"/>
      <c r="AK53" s="177"/>
      <c r="AL53" s="181"/>
      <c r="AM53" s="48"/>
      <c r="AN53" s="48"/>
      <c r="AO53" s="13">
        <f t="shared" si="19"/>
        <v>2800</v>
      </c>
    </row>
    <row r="54" spans="1:43" ht="18.75" hidden="1" customHeight="1" outlineLevel="2">
      <c r="A54" s="346">
        <v>11</v>
      </c>
      <c r="B54" s="58"/>
      <c r="C54" s="59"/>
      <c r="D54" s="14"/>
      <c r="E54" s="1">
        <v>0.4</v>
      </c>
      <c r="F54" s="7">
        <f>F11</f>
        <v>0</v>
      </c>
      <c r="G54" s="14" t="e">
        <f t="shared" si="17"/>
        <v>#DIV/0!</v>
      </c>
      <c r="H54" s="15">
        <v>1</v>
      </c>
      <c r="I54" s="28">
        <v>7000</v>
      </c>
      <c r="J54" s="370">
        <f t="shared" si="14"/>
        <v>0</v>
      </c>
      <c r="K54" s="554"/>
      <c r="L54" s="342"/>
      <c r="M54" s="346">
        <v>11</v>
      </c>
      <c r="N54" s="58"/>
      <c r="O54" s="59"/>
      <c r="P54" s="14"/>
      <c r="Q54" s="1">
        <v>0.4</v>
      </c>
      <c r="R54" s="7">
        <f>R11</f>
        <v>0</v>
      </c>
      <c r="S54" s="14" t="e">
        <f t="shared" si="15"/>
        <v>#DIV/0!</v>
      </c>
      <c r="T54" s="15">
        <v>1</v>
      </c>
      <c r="U54" s="28">
        <v>7000</v>
      </c>
      <c r="V54" s="370">
        <f t="shared" si="16"/>
        <v>0</v>
      </c>
      <c r="W54" s="554"/>
      <c r="X54" s="169"/>
      <c r="Y54" s="346">
        <v>11</v>
      </c>
      <c r="Z54" s="58"/>
      <c r="AA54" s="59"/>
      <c r="AB54" s="14"/>
      <c r="AC54" s="1">
        <v>0.4</v>
      </c>
      <c r="AD54" s="7">
        <f>AD11</f>
        <v>0</v>
      </c>
      <c r="AE54" s="14" t="e">
        <f t="shared" si="20"/>
        <v>#DIV/0!</v>
      </c>
      <c r="AF54" s="15">
        <v>1</v>
      </c>
      <c r="AG54" s="28">
        <v>7000</v>
      </c>
      <c r="AH54" s="370">
        <f t="shared" si="21"/>
        <v>0</v>
      </c>
      <c r="AI54" s="554"/>
      <c r="AJ54" s="48"/>
      <c r="AK54" s="177"/>
      <c r="AL54" s="181"/>
      <c r="AM54" s="48"/>
      <c r="AN54" s="48"/>
      <c r="AO54" s="13">
        <f t="shared" si="19"/>
        <v>0</v>
      </c>
    </row>
    <row r="55" spans="1:43" ht="18.75" hidden="1" customHeight="1" outlineLevel="2">
      <c r="A55" s="346">
        <v>11</v>
      </c>
      <c r="B55" s="58"/>
      <c r="C55" s="59"/>
      <c r="D55" s="14"/>
      <c r="E55" s="1">
        <v>0.4</v>
      </c>
      <c r="F55" s="7">
        <f>F12</f>
        <v>36</v>
      </c>
      <c r="G55" s="14">
        <f t="shared" si="17"/>
        <v>1.1111111111111112E-2</v>
      </c>
      <c r="H55" s="15">
        <v>1</v>
      </c>
      <c r="I55" s="28">
        <v>7000</v>
      </c>
      <c r="J55" s="370">
        <f t="shared" si="14"/>
        <v>77.777777777777786</v>
      </c>
      <c r="K55" s="554"/>
      <c r="L55" s="342"/>
      <c r="M55" s="346">
        <v>11</v>
      </c>
      <c r="N55" s="58"/>
      <c r="O55" s="59"/>
      <c r="P55" s="14"/>
      <c r="Q55" s="1">
        <v>0.4</v>
      </c>
      <c r="R55" s="7">
        <f>R12</f>
        <v>99</v>
      </c>
      <c r="S55" s="14">
        <f t="shared" si="15"/>
        <v>4.0404040404040404E-3</v>
      </c>
      <c r="T55" s="15">
        <v>1</v>
      </c>
      <c r="U55" s="28">
        <v>7000</v>
      </c>
      <c r="V55" s="370">
        <f t="shared" si="16"/>
        <v>28.282828282828284</v>
      </c>
      <c r="W55" s="554"/>
      <c r="X55" s="169"/>
      <c r="Y55" s="346">
        <v>11</v>
      </c>
      <c r="Z55" s="58"/>
      <c r="AA55" s="59"/>
      <c r="AB55" s="14"/>
      <c r="AC55" s="1">
        <v>0.4</v>
      </c>
      <c r="AD55" s="7">
        <f>AD12</f>
        <v>0</v>
      </c>
      <c r="AE55" s="14" t="e">
        <f t="shared" si="20"/>
        <v>#DIV/0!</v>
      </c>
      <c r="AF55" s="15">
        <v>1</v>
      </c>
      <c r="AG55" s="28">
        <v>7000</v>
      </c>
      <c r="AH55" s="370">
        <f t="shared" si="21"/>
        <v>0</v>
      </c>
      <c r="AI55" s="554"/>
      <c r="AJ55" s="48"/>
      <c r="AK55" s="177"/>
      <c r="AL55" s="181"/>
      <c r="AM55" s="48"/>
      <c r="AN55" s="48"/>
      <c r="AO55" s="13">
        <f t="shared" si="19"/>
        <v>2800</v>
      </c>
    </row>
    <row r="56" spans="1:43" ht="18.75" hidden="1" customHeight="1" outlineLevel="2">
      <c r="A56" s="346">
        <v>12</v>
      </c>
      <c r="B56" s="14" t="s">
        <v>24</v>
      </c>
      <c r="C56" s="14"/>
      <c r="D56" s="14"/>
      <c r="E56" s="1">
        <v>0.4</v>
      </c>
      <c r="F56" s="7">
        <f>F13</f>
        <v>36</v>
      </c>
      <c r="G56" s="14">
        <f t="shared" si="17"/>
        <v>1.1111111111111112E-2</v>
      </c>
      <c r="H56" s="15">
        <v>1</v>
      </c>
      <c r="I56" s="28">
        <v>7000</v>
      </c>
      <c r="J56" s="370">
        <f t="shared" si="14"/>
        <v>77.777777777777786</v>
      </c>
      <c r="K56" s="554"/>
      <c r="L56" s="342"/>
      <c r="M56" s="346">
        <v>12</v>
      </c>
      <c r="N56" s="14" t="s">
        <v>24</v>
      </c>
      <c r="O56" s="14"/>
      <c r="P56" s="14"/>
      <c r="Q56" s="1">
        <v>0.4</v>
      </c>
      <c r="R56" s="7">
        <f>R13</f>
        <v>99</v>
      </c>
      <c r="S56" s="14">
        <f t="shared" si="15"/>
        <v>4.0404040404040404E-3</v>
      </c>
      <c r="T56" s="15">
        <v>1</v>
      </c>
      <c r="U56" s="28">
        <v>7000</v>
      </c>
      <c r="V56" s="370">
        <f t="shared" si="16"/>
        <v>28.282828282828284</v>
      </c>
      <c r="W56" s="554"/>
      <c r="X56" s="169"/>
      <c r="Y56" s="346">
        <v>12</v>
      </c>
      <c r="Z56" s="14" t="s">
        <v>24</v>
      </c>
      <c r="AA56" s="14"/>
      <c r="AB56" s="14"/>
      <c r="AC56" s="1">
        <v>0.4</v>
      </c>
      <c r="AD56" s="7">
        <f>AD13</f>
        <v>0</v>
      </c>
      <c r="AE56" s="14" t="e">
        <f t="shared" si="20"/>
        <v>#DIV/0!</v>
      </c>
      <c r="AF56" s="15">
        <v>1</v>
      </c>
      <c r="AG56" s="28">
        <v>7000</v>
      </c>
      <c r="AH56" s="370">
        <f t="shared" si="21"/>
        <v>0</v>
      </c>
      <c r="AI56" s="554"/>
      <c r="AJ56" s="48"/>
      <c r="AK56" s="177"/>
      <c r="AL56" s="181"/>
      <c r="AM56" s="48"/>
      <c r="AN56" s="48"/>
      <c r="AO56" s="13">
        <f t="shared" si="19"/>
        <v>2800</v>
      </c>
    </row>
    <row r="57" spans="1:43" ht="18.75" hidden="1" customHeight="1" outlineLevel="2">
      <c r="A57" s="346">
        <v>13</v>
      </c>
      <c r="B57" s="14" t="s">
        <v>24</v>
      </c>
      <c r="C57" s="14"/>
      <c r="D57" s="14"/>
      <c r="E57" s="1">
        <v>0.4</v>
      </c>
      <c r="F57" s="7" t="e">
        <f>#REF!</f>
        <v>#REF!</v>
      </c>
      <c r="G57" s="14" t="e">
        <f t="shared" si="17"/>
        <v>#REF!</v>
      </c>
      <c r="H57" s="15">
        <v>1</v>
      </c>
      <c r="I57" s="28">
        <v>7000</v>
      </c>
      <c r="J57" s="370">
        <f t="shared" si="14"/>
        <v>0</v>
      </c>
      <c r="K57" s="554"/>
      <c r="L57" s="342"/>
      <c r="M57" s="346">
        <v>13</v>
      </c>
      <c r="N57" s="14" t="s">
        <v>24</v>
      </c>
      <c r="O57" s="14"/>
      <c r="P57" s="14"/>
      <c r="Q57" s="1">
        <v>0.4</v>
      </c>
      <c r="R57" s="7" t="e">
        <f>#REF!</f>
        <v>#REF!</v>
      </c>
      <c r="S57" s="14" t="e">
        <f t="shared" si="15"/>
        <v>#REF!</v>
      </c>
      <c r="T57" s="15">
        <v>1</v>
      </c>
      <c r="U57" s="28">
        <v>7000</v>
      </c>
      <c r="V57" s="370">
        <f t="shared" si="16"/>
        <v>0</v>
      </c>
      <c r="W57" s="554"/>
      <c r="X57" s="169"/>
      <c r="Y57" s="346">
        <v>13</v>
      </c>
      <c r="Z57" s="14" t="s">
        <v>24</v>
      </c>
      <c r="AA57" s="14"/>
      <c r="AB57" s="14"/>
      <c r="AC57" s="1">
        <v>0.4</v>
      </c>
      <c r="AD57" s="7" t="e">
        <f>#REF!</f>
        <v>#REF!</v>
      </c>
      <c r="AE57" s="14" t="e">
        <f t="shared" si="20"/>
        <v>#REF!</v>
      </c>
      <c r="AF57" s="15">
        <v>1</v>
      </c>
      <c r="AG57" s="28">
        <v>7000</v>
      </c>
      <c r="AH57" s="370">
        <f t="shared" si="21"/>
        <v>0</v>
      </c>
      <c r="AI57" s="554"/>
      <c r="AJ57" s="48"/>
      <c r="AK57" s="177"/>
      <c r="AL57" s="181"/>
      <c r="AM57" s="48"/>
      <c r="AN57" s="48"/>
      <c r="AO57" s="13" t="e">
        <f t="shared" si="19"/>
        <v>#REF!</v>
      </c>
    </row>
    <row r="58" spans="1:43" ht="18.75" hidden="1" customHeight="1" outlineLevel="2">
      <c r="A58" s="346">
        <v>1</v>
      </c>
      <c r="B58" s="14" t="s">
        <v>24</v>
      </c>
      <c r="C58" s="14"/>
      <c r="D58" s="14"/>
      <c r="E58" s="1">
        <v>0.4</v>
      </c>
      <c r="F58" s="7" t="e">
        <f>#REF!</f>
        <v>#REF!</v>
      </c>
      <c r="G58" s="14" t="e">
        <f t="shared" si="17"/>
        <v>#REF!</v>
      </c>
      <c r="H58" s="15">
        <v>1</v>
      </c>
      <c r="I58" s="28">
        <v>7000</v>
      </c>
      <c r="J58" s="370">
        <f t="shared" si="14"/>
        <v>0</v>
      </c>
      <c r="K58" s="554"/>
      <c r="L58" s="342"/>
      <c r="M58" s="346">
        <v>1</v>
      </c>
      <c r="N58" s="14" t="s">
        <v>24</v>
      </c>
      <c r="O58" s="14"/>
      <c r="P58" s="14"/>
      <c r="Q58" s="1">
        <v>0.4</v>
      </c>
      <c r="R58" s="7" t="e">
        <f>#REF!</f>
        <v>#REF!</v>
      </c>
      <c r="S58" s="14" t="e">
        <f t="shared" si="15"/>
        <v>#REF!</v>
      </c>
      <c r="T58" s="15">
        <v>1</v>
      </c>
      <c r="U58" s="28">
        <v>7000</v>
      </c>
      <c r="V58" s="370">
        <f t="shared" si="16"/>
        <v>0</v>
      </c>
      <c r="W58" s="554"/>
      <c r="X58" s="169"/>
      <c r="Y58" s="346">
        <v>1</v>
      </c>
      <c r="Z58" s="14" t="s">
        <v>24</v>
      </c>
      <c r="AA58" s="14"/>
      <c r="AB58" s="14"/>
      <c r="AC58" s="1">
        <v>0.4</v>
      </c>
      <c r="AD58" s="7" t="e">
        <f>#REF!</f>
        <v>#REF!</v>
      </c>
      <c r="AE58" s="14" t="e">
        <f t="shared" si="20"/>
        <v>#REF!</v>
      </c>
      <c r="AF58" s="15">
        <v>1</v>
      </c>
      <c r="AG58" s="28">
        <v>7000</v>
      </c>
      <c r="AH58" s="370">
        <f t="shared" si="21"/>
        <v>0</v>
      </c>
      <c r="AI58" s="554"/>
      <c r="AJ58" s="48"/>
      <c r="AK58" s="177"/>
      <c r="AL58" s="181"/>
      <c r="AM58" s="48"/>
      <c r="AN58" s="48"/>
      <c r="AO58" s="13" t="e">
        <f t="shared" si="19"/>
        <v>#REF!</v>
      </c>
    </row>
    <row r="59" spans="1:43" ht="18.75" hidden="1" customHeight="1" outlineLevel="2">
      <c r="A59" s="346">
        <v>1</v>
      </c>
      <c r="B59" s="14" t="s">
        <v>24</v>
      </c>
      <c r="C59" s="14"/>
      <c r="D59" s="14"/>
      <c r="E59" s="1">
        <v>0.4</v>
      </c>
      <c r="F59" s="7" t="e">
        <f>#REF!</f>
        <v>#REF!</v>
      </c>
      <c r="G59" s="14" t="e">
        <f t="shared" si="17"/>
        <v>#REF!</v>
      </c>
      <c r="H59" s="15">
        <v>1</v>
      </c>
      <c r="I59" s="28">
        <v>7000</v>
      </c>
      <c r="J59" s="370">
        <f t="shared" si="14"/>
        <v>0</v>
      </c>
      <c r="K59" s="554"/>
      <c r="L59" s="342"/>
      <c r="M59" s="346">
        <v>1</v>
      </c>
      <c r="N59" s="14" t="s">
        <v>24</v>
      </c>
      <c r="O59" s="14"/>
      <c r="P59" s="14"/>
      <c r="Q59" s="1">
        <v>0.4</v>
      </c>
      <c r="R59" s="7" t="e">
        <f>#REF!</f>
        <v>#REF!</v>
      </c>
      <c r="S59" s="14" t="e">
        <f t="shared" si="15"/>
        <v>#REF!</v>
      </c>
      <c r="T59" s="15">
        <v>1</v>
      </c>
      <c r="U59" s="28">
        <v>7000</v>
      </c>
      <c r="V59" s="370">
        <f t="shared" si="16"/>
        <v>0</v>
      </c>
      <c r="W59" s="554"/>
      <c r="X59" s="169"/>
      <c r="Y59" s="346">
        <v>1</v>
      </c>
      <c r="Z59" s="14" t="s">
        <v>24</v>
      </c>
      <c r="AA59" s="14"/>
      <c r="AB59" s="14"/>
      <c r="AC59" s="1">
        <v>0.4</v>
      </c>
      <c r="AD59" s="7" t="e">
        <f>#REF!</f>
        <v>#REF!</v>
      </c>
      <c r="AE59" s="14" t="e">
        <f t="shared" si="20"/>
        <v>#REF!</v>
      </c>
      <c r="AF59" s="15">
        <v>1</v>
      </c>
      <c r="AG59" s="28">
        <v>7000</v>
      </c>
      <c r="AH59" s="370">
        <f t="shared" si="21"/>
        <v>0</v>
      </c>
      <c r="AI59" s="554"/>
      <c r="AJ59" s="48"/>
      <c r="AK59" s="177"/>
      <c r="AL59" s="181"/>
      <c r="AM59" s="48"/>
      <c r="AN59" s="48"/>
      <c r="AO59" s="13" t="e">
        <f t="shared" si="19"/>
        <v>#REF!</v>
      </c>
    </row>
    <row r="60" spans="1:43" ht="18.75" hidden="1" customHeight="1" outlineLevel="2">
      <c r="A60" s="346"/>
      <c r="B60" s="14"/>
      <c r="C60" s="14"/>
      <c r="D60" s="14"/>
      <c r="E60" s="1"/>
      <c r="F60" s="1"/>
      <c r="G60" s="14" t="e">
        <f t="shared" si="17"/>
        <v>#DIV/0!</v>
      </c>
      <c r="H60" s="15"/>
      <c r="I60" s="28"/>
      <c r="J60" s="370">
        <f t="shared" si="14"/>
        <v>0</v>
      </c>
      <c r="K60" s="554"/>
      <c r="L60" s="342"/>
      <c r="M60" s="346"/>
      <c r="N60" s="14"/>
      <c r="O60" s="14"/>
      <c r="P60" s="14"/>
      <c r="Q60" s="1"/>
      <c r="R60" s="1"/>
      <c r="S60" s="14" t="e">
        <f t="shared" si="15"/>
        <v>#DIV/0!</v>
      </c>
      <c r="T60" s="15"/>
      <c r="U60" s="28"/>
      <c r="V60" s="370">
        <f t="shared" si="16"/>
        <v>0</v>
      </c>
      <c r="W60" s="554"/>
      <c r="X60" s="169"/>
      <c r="Y60" s="346"/>
      <c r="Z60" s="14"/>
      <c r="AA60" s="14"/>
      <c r="AB60" s="14"/>
      <c r="AC60" s="1"/>
      <c r="AD60" s="1"/>
      <c r="AE60" s="14" t="e">
        <f t="shared" si="20"/>
        <v>#DIV/0!</v>
      </c>
      <c r="AF60" s="15"/>
      <c r="AG60" s="28"/>
      <c r="AH60" s="370">
        <f t="shared" si="21"/>
        <v>0</v>
      </c>
      <c r="AI60" s="554"/>
      <c r="AJ60" s="48"/>
      <c r="AK60" s="177"/>
      <c r="AL60" s="181"/>
      <c r="AM60" s="48"/>
      <c r="AN60" s="48"/>
      <c r="AO60" s="13">
        <f t="shared" si="19"/>
        <v>0</v>
      </c>
    </row>
    <row r="61" spans="1:43" ht="18" customHeight="1" outlineLevel="2" thickBot="1">
      <c r="A61" s="574" t="s">
        <v>44</v>
      </c>
      <c r="B61" s="575"/>
      <c r="C61" s="575"/>
      <c r="D61" s="575"/>
      <c r="E61" s="575"/>
      <c r="F61" s="575"/>
      <c r="G61" s="575"/>
      <c r="H61" s="575"/>
      <c r="I61" s="576"/>
      <c r="J61" s="371">
        <f>SUM(J48:J50)</f>
        <v>998.02593610404301</v>
      </c>
      <c r="K61" s="554"/>
      <c r="L61" s="342"/>
      <c r="M61" s="574" t="s">
        <v>44</v>
      </c>
      <c r="N61" s="575"/>
      <c r="O61" s="575"/>
      <c r="P61" s="575"/>
      <c r="Q61" s="575"/>
      <c r="R61" s="575"/>
      <c r="S61" s="575"/>
      <c r="T61" s="575"/>
      <c r="U61" s="576"/>
      <c r="V61" s="371">
        <f>SUM(V48:V50)</f>
        <v>998.02593610404301</v>
      </c>
      <c r="W61" s="554"/>
      <c r="X61" s="169"/>
      <c r="Y61" s="574" t="s">
        <v>44</v>
      </c>
      <c r="Z61" s="575"/>
      <c r="AA61" s="575"/>
      <c r="AB61" s="575"/>
      <c r="AC61" s="575"/>
      <c r="AD61" s="575"/>
      <c r="AE61" s="575"/>
      <c r="AF61" s="575"/>
      <c r="AG61" s="576"/>
      <c r="AH61" s="371">
        <f>SUM(AH48:AH50)</f>
        <v>0</v>
      </c>
      <c r="AI61" s="554"/>
      <c r="AJ61" s="48"/>
      <c r="AK61" s="177"/>
      <c r="AL61" s="181"/>
      <c r="AM61" s="48"/>
      <c r="AN61" s="48"/>
      <c r="AO61" s="74">
        <f>SUM(AO48:AO50)</f>
        <v>98804.56767430027</v>
      </c>
      <c r="AQ61" s="13">
        <v>135135</v>
      </c>
    </row>
    <row r="62" spans="1:43" ht="18" customHeight="1" thickBot="1">
      <c r="A62" s="560" t="s">
        <v>88</v>
      </c>
      <c r="B62" s="560"/>
      <c r="C62" s="560"/>
      <c r="D62" s="560"/>
      <c r="E62" s="560"/>
      <c r="F62" s="560"/>
      <c r="G62" s="560"/>
      <c r="H62" s="560"/>
      <c r="I62" s="560"/>
      <c r="J62" s="381">
        <f>J61+J43+J14</f>
        <v>73964.595633007382</v>
      </c>
      <c r="K62" s="555"/>
      <c r="M62" s="560" t="s">
        <v>88</v>
      </c>
      <c r="N62" s="560"/>
      <c r="O62" s="560"/>
      <c r="P62" s="560"/>
      <c r="Q62" s="560"/>
      <c r="R62" s="560"/>
      <c r="S62" s="560"/>
      <c r="T62" s="560"/>
      <c r="U62" s="560"/>
      <c r="V62" s="381">
        <f>V61+V43+V14</f>
        <v>61431.54525922933</v>
      </c>
      <c r="W62" s="555"/>
      <c r="Y62" s="560" t="s">
        <v>88</v>
      </c>
      <c r="Z62" s="560"/>
      <c r="AA62" s="560"/>
      <c r="AB62" s="560"/>
      <c r="AC62" s="560"/>
      <c r="AD62" s="560"/>
      <c r="AE62" s="560"/>
      <c r="AF62" s="560"/>
      <c r="AG62" s="560"/>
      <c r="AH62" s="381">
        <f>AH61+AH43+AH14</f>
        <v>26235.40374814815</v>
      </c>
      <c r="AI62" s="555"/>
      <c r="AJ62" s="49"/>
      <c r="AK62" s="322"/>
      <c r="AL62" s="182"/>
      <c r="AM62" s="49"/>
      <c r="AN62" s="49"/>
      <c r="AO62" s="127">
        <f>(AO61+AO43+AO14)+AP44+AQ62</f>
        <v>8424699.7267120015</v>
      </c>
      <c r="AP62" s="13" t="s">
        <v>159</v>
      </c>
      <c r="AQ62" s="74">
        <f>AQ61-AO61</f>
        <v>36330.43232569973</v>
      </c>
    </row>
    <row r="63" spans="1:43" ht="56.25">
      <c r="A63" s="382" t="s">
        <v>9</v>
      </c>
      <c r="B63" s="383" t="s">
        <v>10</v>
      </c>
      <c r="C63" s="383" t="s">
        <v>28</v>
      </c>
      <c r="D63" s="383" t="s">
        <v>20</v>
      </c>
      <c r="E63" s="384" t="s">
        <v>2</v>
      </c>
      <c r="F63" s="383" t="s">
        <v>78</v>
      </c>
      <c r="G63" s="383" t="s">
        <v>51</v>
      </c>
      <c r="H63" s="383" t="s">
        <v>72</v>
      </c>
      <c r="I63" s="383" t="s">
        <v>23</v>
      </c>
      <c r="J63" s="385" t="s">
        <v>11</v>
      </c>
      <c r="K63" s="386" t="s">
        <v>45</v>
      </c>
      <c r="L63" s="343"/>
      <c r="M63" s="382" t="s">
        <v>9</v>
      </c>
      <c r="N63" s="383" t="s">
        <v>10</v>
      </c>
      <c r="O63" s="383" t="s">
        <v>28</v>
      </c>
      <c r="P63" s="383" t="s">
        <v>20</v>
      </c>
      <c r="Q63" s="384" t="s">
        <v>2</v>
      </c>
      <c r="R63" s="383" t="s">
        <v>78</v>
      </c>
      <c r="S63" s="383" t="s">
        <v>51</v>
      </c>
      <c r="T63" s="383" t="s">
        <v>72</v>
      </c>
      <c r="U63" s="383" t="s">
        <v>23</v>
      </c>
      <c r="V63" s="385" t="s">
        <v>11</v>
      </c>
      <c r="W63" s="386" t="s">
        <v>45</v>
      </c>
      <c r="X63" s="358"/>
      <c r="Y63" s="382" t="s">
        <v>9</v>
      </c>
      <c r="Z63" s="383" t="s">
        <v>10</v>
      </c>
      <c r="AA63" s="383" t="s">
        <v>28</v>
      </c>
      <c r="AB63" s="383" t="s">
        <v>20</v>
      </c>
      <c r="AC63" s="384" t="s">
        <v>2</v>
      </c>
      <c r="AD63" s="383" t="s">
        <v>78</v>
      </c>
      <c r="AE63" s="383" t="s">
        <v>51</v>
      </c>
      <c r="AF63" s="383" t="s">
        <v>72</v>
      </c>
      <c r="AG63" s="383" t="s">
        <v>23</v>
      </c>
      <c r="AH63" s="385" t="s">
        <v>11</v>
      </c>
      <c r="AI63" s="386" t="s">
        <v>45</v>
      </c>
      <c r="AJ63" s="170"/>
      <c r="AK63" s="323"/>
      <c r="AL63" s="183"/>
      <c r="AP63" s="53" t="e">
        <f>AO62+AQ43+AQ14</f>
        <v>#VALUE!</v>
      </c>
    </row>
    <row r="64" spans="1:43">
      <c r="A64" s="387">
        <v>1</v>
      </c>
      <c r="B64" s="388">
        <v>1</v>
      </c>
      <c r="C64" s="388">
        <v>2</v>
      </c>
      <c r="D64" s="388">
        <v>3</v>
      </c>
      <c r="E64" s="388">
        <v>4</v>
      </c>
      <c r="F64" s="388">
        <v>5</v>
      </c>
      <c r="G64" s="388" t="s">
        <v>61</v>
      </c>
      <c r="H64" s="388">
        <v>7</v>
      </c>
      <c r="I64" s="388">
        <v>8</v>
      </c>
      <c r="J64" s="388" t="s">
        <v>91</v>
      </c>
      <c r="K64" s="413">
        <v>10</v>
      </c>
      <c r="L64" s="343"/>
      <c r="M64" s="387">
        <v>1</v>
      </c>
      <c r="N64" s="388">
        <v>1</v>
      </c>
      <c r="O64" s="388">
        <v>2</v>
      </c>
      <c r="P64" s="388">
        <v>3</v>
      </c>
      <c r="Q64" s="388">
        <v>4</v>
      </c>
      <c r="R64" s="388">
        <v>5</v>
      </c>
      <c r="S64" s="388" t="s">
        <v>61</v>
      </c>
      <c r="T64" s="388">
        <v>7</v>
      </c>
      <c r="U64" s="388">
        <v>8</v>
      </c>
      <c r="V64" s="388" t="s">
        <v>91</v>
      </c>
      <c r="W64" s="413">
        <v>10</v>
      </c>
      <c r="X64" s="358"/>
      <c r="Y64" s="387">
        <v>1</v>
      </c>
      <c r="Z64" s="388">
        <v>1</v>
      </c>
      <c r="AA64" s="388">
        <v>2</v>
      </c>
      <c r="AB64" s="388">
        <v>3</v>
      </c>
      <c r="AC64" s="388">
        <v>4</v>
      </c>
      <c r="AD64" s="388">
        <v>5</v>
      </c>
      <c r="AE64" s="388" t="s">
        <v>61</v>
      </c>
      <c r="AF64" s="388">
        <v>7</v>
      </c>
      <c r="AG64" s="388">
        <v>8</v>
      </c>
      <c r="AH64" s="388" t="s">
        <v>91</v>
      </c>
      <c r="AI64" s="413">
        <v>10</v>
      </c>
      <c r="AJ64" s="170"/>
      <c r="AK64" s="323"/>
      <c r="AL64" s="183"/>
    </row>
    <row r="65" spans="1:45" ht="15" customHeight="1">
      <c r="A65" s="566" t="s">
        <v>12</v>
      </c>
      <c r="B65" s="503"/>
      <c r="C65" s="503"/>
      <c r="D65" s="503"/>
      <c r="E65" s="503"/>
      <c r="F65" s="503"/>
      <c r="G65" s="503"/>
      <c r="H65" s="503"/>
      <c r="I65" s="503"/>
      <c r="J65" s="503"/>
      <c r="K65" s="567"/>
      <c r="L65" s="344"/>
      <c r="M65" s="566" t="s">
        <v>12</v>
      </c>
      <c r="N65" s="503"/>
      <c r="O65" s="503"/>
      <c r="P65" s="503"/>
      <c r="Q65" s="503"/>
      <c r="R65" s="503"/>
      <c r="S65" s="503"/>
      <c r="T65" s="503"/>
      <c r="U65" s="503"/>
      <c r="V65" s="503"/>
      <c r="W65" s="567"/>
      <c r="X65" s="359"/>
      <c r="Y65" s="566" t="s">
        <v>12</v>
      </c>
      <c r="Z65" s="503"/>
      <c r="AA65" s="503"/>
      <c r="AB65" s="503"/>
      <c r="AC65" s="503"/>
      <c r="AD65" s="503"/>
      <c r="AE65" s="503"/>
      <c r="AF65" s="503"/>
      <c r="AG65" s="503"/>
      <c r="AH65" s="503"/>
      <c r="AI65" s="567"/>
      <c r="AJ65" s="171"/>
      <c r="AK65" s="324"/>
      <c r="AL65" s="184"/>
      <c r="AS65" s="53"/>
    </row>
    <row r="66" spans="1:45">
      <c r="A66" s="391">
        <v>1</v>
      </c>
      <c r="B66" s="392" t="s">
        <v>16</v>
      </c>
      <c r="C66" s="79" t="s">
        <v>47</v>
      </c>
      <c r="D66" s="363">
        <f>P66</f>
        <v>15472.937333333331</v>
      </c>
      <c r="E66" s="87">
        <f>F48</f>
        <v>36</v>
      </c>
      <c r="F66" s="88">
        <v>1</v>
      </c>
      <c r="G66" s="364">
        <f>D66*F66/E66</f>
        <v>429.80381481481476</v>
      </c>
      <c r="H66" s="77">
        <f>T66</f>
        <v>7.1279888999998997</v>
      </c>
      <c r="I66" s="20"/>
      <c r="J66" s="393">
        <f>H66*G66</f>
        <v>3063.6368211776121</v>
      </c>
      <c r="K66" s="542"/>
      <c r="L66" s="345"/>
      <c r="M66" s="391">
        <v>1</v>
      </c>
      <c r="N66" s="392" t="s">
        <v>16</v>
      </c>
      <c r="O66" s="79" t="s">
        <v>47</v>
      </c>
      <c r="P66" s="363">
        <f>42198.92*0.5/135*Q66</f>
        <v>15472.937333333331</v>
      </c>
      <c r="Q66" s="87">
        <f>R48</f>
        <v>99</v>
      </c>
      <c r="R66" s="88">
        <v>1</v>
      </c>
      <c r="S66" s="364">
        <f>P66*R66/Q66</f>
        <v>156.29229629629629</v>
      </c>
      <c r="T66" s="77">
        <f>AF66</f>
        <v>7.1279888999998997</v>
      </c>
      <c r="U66" s="20"/>
      <c r="V66" s="393">
        <f>T66*S66</f>
        <v>1114.0497531554954</v>
      </c>
      <c r="W66" s="577">
        <f>AL71</f>
        <v>9.1576948761940002E-6</v>
      </c>
      <c r="X66" s="360"/>
      <c r="Y66" s="391">
        <v>1</v>
      </c>
      <c r="Z66" s="392" t="s">
        <v>16</v>
      </c>
      <c r="AA66" s="79" t="s">
        <v>47</v>
      </c>
      <c r="AB66" s="363">
        <f>42269*0.5</f>
        <v>21134.5</v>
      </c>
      <c r="AC66" s="87">
        <f>AD42</f>
        <v>135</v>
      </c>
      <c r="AD66" s="88">
        <v>1</v>
      </c>
      <c r="AE66" s="364">
        <f>AB66*AD66/AC66</f>
        <v>156.55185185185186</v>
      </c>
      <c r="AF66" s="77">
        <v>7.1279888999998997</v>
      </c>
      <c r="AG66" s="20"/>
      <c r="AH66" s="393">
        <f>AF66*AE66</f>
        <v>1115.8998622744289</v>
      </c>
      <c r="AI66" s="542"/>
      <c r="AJ66" s="172"/>
      <c r="AK66" s="178">
        <f>AH66*AC66+V66*Q66+J66*E66</f>
        <v>371228.33253183594</v>
      </c>
      <c r="AL66" s="182"/>
      <c r="AO66" s="74">
        <f>V66*Q66</f>
        <v>110290.92556239404</v>
      </c>
      <c r="AP66" s="74">
        <v>388549</v>
      </c>
      <c r="AQ66" s="74">
        <f>AB66*AF66</f>
        <v>150646.48140704789</v>
      </c>
      <c r="AR66" s="74">
        <f>AO66+AQ66</f>
        <v>260937.40696944192</v>
      </c>
      <c r="AS66" s="74">
        <f>AP66-AR66</f>
        <v>127611.59303055808</v>
      </c>
    </row>
    <row r="67" spans="1:45">
      <c r="A67" s="391">
        <v>2</v>
      </c>
      <c r="B67" s="392" t="s">
        <v>13</v>
      </c>
      <c r="C67" s="79" t="s">
        <v>130</v>
      </c>
      <c r="D67" s="363">
        <f t="shared" ref="D67:D69" si="22">P67</f>
        <v>91.74</v>
      </c>
      <c r="E67" s="87">
        <f>E66</f>
        <v>36</v>
      </c>
      <c r="F67" s="88">
        <v>1</v>
      </c>
      <c r="G67" s="364">
        <f>D67*F67/E67</f>
        <v>2.5483333333333333</v>
      </c>
      <c r="H67" s="77">
        <f t="shared" ref="H67:H69" si="23">T67</f>
        <v>2904.1791998468998</v>
      </c>
      <c r="I67" s="20"/>
      <c r="J67" s="393">
        <f>H67*G67</f>
        <v>7400.8166609431828</v>
      </c>
      <c r="K67" s="543"/>
      <c r="L67" s="345"/>
      <c r="M67" s="391">
        <v>2</v>
      </c>
      <c r="N67" s="392" t="s">
        <v>13</v>
      </c>
      <c r="O67" s="79" t="s">
        <v>130</v>
      </c>
      <c r="P67" s="363">
        <f>(250.2)*0.5/135*Q67</f>
        <v>91.74</v>
      </c>
      <c r="Q67" s="87">
        <f>Q66</f>
        <v>99</v>
      </c>
      <c r="R67" s="88">
        <v>1</v>
      </c>
      <c r="S67" s="364">
        <f>P67*R67/Q67</f>
        <v>0.92666666666666664</v>
      </c>
      <c r="T67" s="77">
        <f t="shared" ref="T67:T69" si="24">AF67</f>
        <v>2904.1791998468998</v>
      </c>
      <c r="U67" s="20"/>
      <c r="V67" s="393">
        <f>T67*S67</f>
        <v>2691.2060585247937</v>
      </c>
      <c r="W67" s="543"/>
      <c r="X67" s="360"/>
      <c r="Y67" s="391">
        <v>2</v>
      </c>
      <c r="Z67" s="392" t="s">
        <v>13</v>
      </c>
      <c r="AA67" s="79" t="s">
        <v>130</v>
      </c>
      <c r="AB67" s="363">
        <f>(255.49)*0.5</f>
        <v>127.745</v>
      </c>
      <c r="AC67" s="87">
        <f>AC66</f>
        <v>135</v>
      </c>
      <c r="AD67" s="88">
        <v>1</v>
      </c>
      <c r="AE67" s="364">
        <f>AB67*AD67/AC67</f>
        <v>0.94625925925925924</v>
      </c>
      <c r="AF67" s="77">
        <v>2904.1791998468998</v>
      </c>
      <c r="AG67" s="20"/>
      <c r="AH67" s="393">
        <f>AF67*AE67</f>
        <v>2748.1064584032756</v>
      </c>
      <c r="AI67" s="543"/>
      <c r="AJ67" s="172"/>
      <c r="AK67" s="178">
        <f>AH67*AC67+V67*Q67+J67*E67</f>
        <v>903853.1714723513</v>
      </c>
      <c r="AL67" s="182"/>
      <c r="AO67" s="74">
        <f>V67*Q67</f>
        <v>266429.39979395457</v>
      </c>
      <c r="AP67" s="74">
        <v>1138512</v>
      </c>
      <c r="AQ67" s="74">
        <f>AF67*AB67</f>
        <v>370994.37188444223</v>
      </c>
      <c r="AR67" s="74">
        <f>AO67+AQ67</f>
        <v>637423.77167839673</v>
      </c>
      <c r="AS67" s="74">
        <f>AP67-AR67</f>
        <v>501088.22832160327</v>
      </c>
    </row>
    <row r="68" spans="1:45">
      <c r="A68" s="391">
        <v>3</v>
      </c>
      <c r="B68" s="392" t="s">
        <v>14</v>
      </c>
      <c r="C68" s="79" t="s">
        <v>46</v>
      </c>
      <c r="D68" s="363">
        <f t="shared" si="22"/>
        <v>1113.2366666666667</v>
      </c>
      <c r="E68" s="87">
        <f>E67</f>
        <v>36</v>
      </c>
      <c r="F68" s="88">
        <v>1</v>
      </c>
      <c r="G68" s="364">
        <f>D68*F68/E68</f>
        <v>30.923240740740741</v>
      </c>
      <c r="H68" s="77">
        <f t="shared" si="23"/>
        <v>54.131568359989799</v>
      </c>
      <c r="I68" s="20"/>
      <c r="J68" s="393">
        <f>H68*G68</f>
        <v>1673.923520069829</v>
      </c>
      <c r="K68" s="543"/>
      <c r="L68" s="345"/>
      <c r="M68" s="391">
        <v>3</v>
      </c>
      <c r="N68" s="392" t="s">
        <v>14</v>
      </c>
      <c r="O68" s="79" t="s">
        <v>46</v>
      </c>
      <c r="P68" s="363">
        <f>3036.1*0.5/135*Q68</f>
        <v>1113.2366666666667</v>
      </c>
      <c r="Q68" s="87">
        <f>Q67</f>
        <v>99</v>
      </c>
      <c r="R68" s="88">
        <v>1</v>
      </c>
      <c r="S68" s="364">
        <f>P68*R68/Q68</f>
        <v>11.244814814814815</v>
      </c>
      <c r="T68" s="77">
        <f t="shared" si="24"/>
        <v>54.131568359989799</v>
      </c>
      <c r="U68" s="20"/>
      <c r="V68" s="393">
        <f>T68*S68</f>
        <v>608.69946184357423</v>
      </c>
      <c r="W68" s="543"/>
      <c r="X68" s="360"/>
      <c r="Y68" s="391">
        <v>3</v>
      </c>
      <c r="Z68" s="392" t="s">
        <v>14</v>
      </c>
      <c r="AA68" s="79" t="s">
        <v>46</v>
      </c>
      <c r="AB68" s="363">
        <f>3035.26911*0.5</f>
        <v>1517.6345550000001</v>
      </c>
      <c r="AC68" s="87">
        <f>AC67</f>
        <v>135</v>
      </c>
      <c r="AD68" s="88">
        <v>1</v>
      </c>
      <c r="AE68" s="364">
        <f>AB68*AD68/AC68</f>
        <v>11.241737444444444</v>
      </c>
      <c r="AF68" s="77">
        <v>54.131568359989799</v>
      </c>
      <c r="AG68" s="20"/>
      <c r="AH68" s="393">
        <f>AF68*AE68</f>
        <v>608.53287895900144</v>
      </c>
      <c r="AI68" s="543"/>
      <c r="AJ68" s="172"/>
      <c r="AK68" s="178">
        <f>AH68*AC68+V68*Q68+J68*E68</f>
        <v>202674.43210449288</v>
      </c>
      <c r="AL68" s="182"/>
      <c r="AO68" s="74">
        <f>V68*Q68</f>
        <v>60261.246722513846</v>
      </c>
      <c r="AP68" s="74"/>
      <c r="AQ68" s="74">
        <f>AF68*AB68</f>
        <v>82151.938659465202</v>
      </c>
      <c r="AR68" s="74"/>
      <c r="AS68" s="74"/>
    </row>
    <row r="69" spans="1:45" ht="19.5" thickBot="1">
      <c r="A69" s="391">
        <v>4</v>
      </c>
      <c r="B69" s="392" t="s">
        <v>15</v>
      </c>
      <c r="C69" s="79" t="s">
        <v>46</v>
      </c>
      <c r="D69" s="363">
        <f t="shared" si="22"/>
        <v>1112.5807</v>
      </c>
      <c r="E69" s="87">
        <f>E68</f>
        <v>36</v>
      </c>
      <c r="F69" s="88">
        <v>1</v>
      </c>
      <c r="G69" s="364">
        <f>D69*F69/E69</f>
        <v>30.905019444444445</v>
      </c>
      <c r="H69" s="77">
        <f t="shared" si="23"/>
        <v>56.312385999999101</v>
      </c>
      <c r="I69" s="20"/>
      <c r="J69" s="393">
        <f>H69*G69</f>
        <v>1740.3353842930333</v>
      </c>
      <c r="K69" s="543"/>
      <c r="L69" s="345"/>
      <c r="M69" s="391">
        <v>4</v>
      </c>
      <c r="N69" s="392" t="s">
        <v>15</v>
      </c>
      <c r="O69" s="79" t="s">
        <v>46</v>
      </c>
      <c r="P69" s="363">
        <f>3034.311*0.5/135*Q69</f>
        <v>1112.5807</v>
      </c>
      <c r="Q69" s="87">
        <f>Q68</f>
        <v>99</v>
      </c>
      <c r="R69" s="88">
        <v>1</v>
      </c>
      <c r="S69" s="364">
        <f>P69*R69/Q69</f>
        <v>11.238188888888889</v>
      </c>
      <c r="T69" s="77">
        <f t="shared" si="24"/>
        <v>56.312385999999101</v>
      </c>
      <c r="U69" s="20"/>
      <c r="V69" s="393">
        <f>T69*S69</f>
        <v>632.84923065201212</v>
      </c>
      <c r="W69" s="543"/>
      <c r="X69" s="360"/>
      <c r="Y69" s="391">
        <v>4</v>
      </c>
      <c r="Z69" s="392" t="s">
        <v>15</v>
      </c>
      <c r="AA69" s="79" t="s">
        <v>46</v>
      </c>
      <c r="AB69" s="363">
        <f>4035.27516*0.5</f>
        <v>2017.6375800000001</v>
      </c>
      <c r="AC69" s="87">
        <f>AC68</f>
        <v>135</v>
      </c>
      <c r="AD69" s="88">
        <v>1</v>
      </c>
      <c r="AE69" s="364">
        <f>AB69*AD69/AC69</f>
        <v>14.945463555555556</v>
      </c>
      <c r="AF69" s="77">
        <v>56.312385999999101</v>
      </c>
      <c r="AG69" s="20"/>
      <c r="AH69" s="393">
        <f>AF69*AE69</f>
        <v>841.6147126893635</v>
      </c>
      <c r="AI69" s="543"/>
      <c r="AJ69" s="172"/>
      <c r="AK69" s="178">
        <f>AH69*AC69+V69*Q69+J69*E69</f>
        <v>238922.13388216248</v>
      </c>
      <c r="AL69" s="182"/>
      <c r="AO69" s="74">
        <f>V69*Q69</f>
        <v>62652.073834549199</v>
      </c>
      <c r="AP69" s="74">
        <v>403929</v>
      </c>
      <c r="AQ69" s="74">
        <f>AF69*AB69</f>
        <v>113617.98621306407</v>
      </c>
      <c r="AR69" s="74">
        <f>AO68+AO69+AQ68+AQ69</f>
        <v>318683.24542959232</v>
      </c>
      <c r="AS69" s="74">
        <f>AP69-AR69</f>
        <v>85245.754570407677</v>
      </c>
    </row>
    <row r="70" spans="1:45" ht="19.5" thickBot="1">
      <c r="A70" s="563" t="s">
        <v>27</v>
      </c>
      <c r="B70" s="564"/>
      <c r="C70" s="564"/>
      <c r="D70" s="564"/>
      <c r="E70" s="564"/>
      <c r="F70" s="564"/>
      <c r="G70" s="564"/>
      <c r="H70" s="564"/>
      <c r="I70" s="565"/>
      <c r="J70" s="394">
        <f>SUM(J66:J69)</f>
        <v>13878.712386483658</v>
      </c>
      <c r="K70" s="544"/>
      <c r="L70" s="345"/>
      <c r="M70" s="563" t="s">
        <v>27</v>
      </c>
      <c r="N70" s="564"/>
      <c r="O70" s="564"/>
      <c r="P70" s="564"/>
      <c r="Q70" s="564"/>
      <c r="R70" s="564"/>
      <c r="S70" s="564"/>
      <c r="T70" s="564"/>
      <c r="U70" s="565"/>
      <c r="V70" s="394">
        <f>SUM(V66:V69)</f>
        <v>5046.8045041758751</v>
      </c>
      <c r="W70" s="544"/>
      <c r="X70" s="360"/>
      <c r="Y70" s="563" t="s">
        <v>27</v>
      </c>
      <c r="Z70" s="564"/>
      <c r="AA70" s="564"/>
      <c r="AB70" s="564"/>
      <c r="AC70" s="564"/>
      <c r="AD70" s="564"/>
      <c r="AE70" s="564"/>
      <c r="AF70" s="564"/>
      <c r="AG70" s="565"/>
      <c r="AH70" s="394">
        <f>SUM(AH66:AH69)</f>
        <v>5314.15391232607</v>
      </c>
      <c r="AI70" s="544"/>
      <c r="AJ70" s="172"/>
      <c r="AK70" s="178">
        <f>AK66+AK67+AK68+AK69</f>
        <v>1716678.0699908424</v>
      </c>
      <c r="AL70" s="182">
        <v>1716678.07</v>
      </c>
      <c r="AO70" s="146">
        <f>SUM(AO66:AO69)</f>
        <v>499633.64591341163</v>
      </c>
      <c r="AP70" s="327">
        <f>AP66+AP67+AP69</f>
        <v>1930990</v>
      </c>
      <c r="AQ70" s="147">
        <f>SUM(AQ66:AQ69)</f>
        <v>717410.77816401934</v>
      </c>
      <c r="AR70" s="147"/>
      <c r="AS70" s="74"/>
    </row>
    <row r="71" spans="1:45" ht="15" customHeight="1">
      <c r="A71" s="566" t="s">
        <v>65</v>
      </c>
      <c r="B71" s="503"/>
      <c r="C71" s="503"/>
      <c r="D71" s="503"/>
      <c r="E71" s="503"/>
      <c r="F71" s="503"/>
      <c r="G71" s="503"/>
      <c r="H71" s="503"/>
      <c r="I71" s="503"/>
      <c r="J71" s="503"/>
      <c r="K71" s="567"/>
      <c r="L71" s="344"/>
      <c r="M71" s="566" t="s">
        <v>65</v>
      </c>
      <c r="N71" s="503"/>
      <c r="O71" s="503"/>
      <c r="P71" s="503"/>
      <c r="Q71" s="503"/>
      <c r="R71" s="503"/>
      <c r="S71" s="503"/>
      <c r="T71" s="503"/>
      <c r="U71" s="503"/>
      <c r="V71" s="503"/>
      <c r="W71" s="567"/>
      <c r="X71" s="359"/>
      <c r="Y71" s="566" t="s">
        <v>65</v>
      </c>
      <c r="Z71" s="503"/>
      <c r="AA71" s="503"/>
      <c r="AB71" s="503"/>
      <c r="AC71" s="503"/>
      <c r="AD71" s="503"/>
      <c r="AE71" s="503"/>
      <c r="AF71" s="503"/>
      <c r="AG71" s="503"/>
      <c r="AH71" s="503"/>
      <c r="AI71" s="567"/>
      <c r="AJ71" s="171"/>
      <c r="AK71" s="178">
        <f>AH71*AD71+V71*R71+J71*F71</f>
        <v>0</v>
      </c>
      <c r="AL71" s="334">
        <f>AL70-AK70</f>
        <v>9.1576948761940002E-6</v>
      </c>
      <c r="AO71" s="147">
        <f>V70*131</f>
        <v>661131.3900470396</v>
      </c>
      <c r="AP71" s="74">
        <v>1930990</v>
      </c>
      <c r="AQ71" s="74"/>
      <c r="AR71" s="74"/>
      <c r="AS71" s="74">
        <f>AP71-AO71</f>
        <v>1269858.6099529604</v>
      </c>
    </row>
    <row r="72" spans="1:45" ht="63" customHeight="1">
      <c r="A72" s="391">
        <v>1</v>
      </c>
      <c r="B72" s="395" t="s">
        <v>17</v>
      </c>
      <c r="C72" s="365" t="s">
        <v>50</v>
      </c>
      <c r="D72" s="366">
        <f t="shared" ref="D72:D77" si="25">1/2/135*E72</f>
        <v>0.13333333333333333</v>
      </c>
      <c r="E72" s="87">
        <f>E69</f>
        <v>36</v>
      </c>
      <c r="F72" s="88">
        <v>1</v>
      </c>
      <c r="G72" s="260">
        <f t="shared" ref="G72:G78" si="26">D72*F72/E72</f>
        <v>3.7037037037037038E-3</v>
      </c>
      <c r="H72" s="77">
        <f>T72</f>
        <v>50996</v>
      </c>
      <c r="I72" s="20"/>
      <c r="J72" s="393">
        <f>H72*G72</f>
        <v>188.87407407407409</v>
      </c>
      <c r="K72" s="542"/>
      <c r="L72" s="345"/>
      <c r="M72" s="391">
        <v>1</v>
      </c>
      <c r="N72" s="395" t="s">
        <v>17</v>
      </c>
      <c r="O72" s="365" t="s">
        <v>50</v>
      </c>
      <c r="P72" s="366">
        <f t="shared" ref="P72:P77" si="27">1/2/135*Q72</f>
        <v>0.3666666666666667</v>
      </c>
      <c r="Q72" s="87">
        <f>Q69</f>
        <v>99</v>
      </c>
      <c r="R72" s="88">
        <v>1</v>
      </c>
      <c r="S72" s="260">
        <f t="shared" ref="S72:S78" si="28">P72*R72/Q72</f>
        <v>3.7037037037037038E-3</v>
      </c>
      <c r="T72" s="77">
        <f>AF72</f>
        <v>50996</v>
      </c>
      <c r="U72" s="20"/>
      <c r="V72" s="393">
        <f>T72*S72</f>
        <v>188.87407407407409</v>
      </c>
      <c r="W72" s="542"/>
      <c r="X72" s="360"/>
      <c r="Y72" s="391">
        <v>1</v>
      </c>
      <c r="Z72" s="395" t="s">
        <v>17</v>
      </c>
      <c r="AA72" s="365" t="s">
        <v>50</v>
      </c>
      <c r="AB72" s="366">
        <f t="shared" ref="AB72:AB77" si="29">1/2</f>
        <v>0.5</v>
      </c>
      <c r="AC72" s="87">
        <f>AC69</f>
        <v>135</v>
      </c>
      <c r="AD72" s="88">
        <v>1</v>
      </c>
      <c r="AE72" s="260">
        <f t="shared" ref="AE72:AE78" si="30">AB72*AD72/AC72</f>
        <v>3.7037037037037038E-3</v>
      </c>
      <c r="AF72" s="77">
        <v>50996</v>
      </c>
      <c r="AG72" s="20"/>
      <c r="AH72" s="393">
        <f>AF72*AE72</f>
        <v>188.87407407407409</v>
      </c>
      <c r="AI72" s="542"/>
      <c r="AJ72" s="172"/>
      <c r="AK72" s="178">
        <f t="shared" ref="AK72:AK78" si="31">AH72*AC72+V72*Q72+J72*E72</f>
        <v>50996</v>
      </c>
      <c r="AL72" s="182"/>
      <c r="AO72" s="39">
        <f t="shared" ref="AO72:AO78" si="32">V72*131</f>
        <v>24742.503703703704</v>
      </c>
      <c r="AQ72" s="13">
        <f t="shared" ref="AQ72:AQ78" si="33">AB72*AF72</f>
        <v>25498</v>
      </c>
    </row>
    <row r="73" spans="1:45" ht="41.25" customHeight="1">
      <c r="A73" s="391">
        <v>2</v>
      </c>
      <c r="B73" s="395" t="s">
        <v>18</v>
      </c>
      <c r="C73" s="365" t="s">
        <v>50</v>
      </c>
      <c r="D73" s="366">
        <f t="shared" si="25"/>
        <v>0.13333333333333333</v>
      </c>
      <c r="E73" s="87">
        <f t="shared" ref="E73:E78" si="34">E72</f>
        <v>36</v>
      </c>
      <c r="F73" s="88">
        <v>1</v>
      </c>
      <c r="G73" s="260">
        <f t="shared" si="26"/>
        <v>3.7037037037037038E-3</v>
      </c>
      <c r="H73" s="77">
        <f t="shared" ref="H73:H78" si="35">T73</f>
        <v>102345</v>
      </c>
      <c r="I73" s="20"/>
      <c r="J73" s="393">
        <f t="shared" ref="J73:J78" si="36">H73*G73</f>
        <v>379.05555555555554</v>
      </c>
      <c r="K73" s="543"/>
      <c r="L73" s="345"/>
      <c r="M73" s="391">
        <v>2</v>
      </c>
      <c r="N73" s="395" t="s">
        <v>18</v>
      </c>
      <c r="O73" s="365" t="s">
        <v>50</v>
      </c>
      <c r="P73" s="366">
        <f t="shared" si="27"/>
        <v>0.3666666666666667</v>
      </c>
      <c r="Q73" s="87">
        <f t="shared" ref="Q73:Q77" si="37">Q72</f>
        <v>99</v>
      </c>
      <c r="R73" s="88">
        <v>1</v>
      </c>
      <c r="S73" s="260">
        <f t="shared" si="28"/>
        <v>3.7037037037037038E-3</v>
      </c>
      <c r="T73" s="77">
        <f t="shared" ref="T73:T78" si="38">AF73</f>
        <v>102345</v>
      </c>
      <c r="U73" s="20"/>
      <c r="V73" s="393">
        <f t="shared" ref="V73:V78" si="39">T73*S73</f>
        <v>379.05555555555554</v>
      </c>
      <c r="W73" s="543"/>
      <c r="X73" s="360"/>
      <c r="Y73" s="391">
        <v>2</v>
      </c>
      <c r="Z73" s="395" t="s">
        <v>18</v>
      </c>
      <c r="AA73" s="365" t="s">
        <v>92</v>
      </c>
      <c r="AB73" s="366">
        <f t="shared" si="29"/>
        <v>0.5</v>
      </c>
      <c r="AC73" s="87">
        <f>AC72</f>
        <v>135</v>
      </c>
      <c r="AD73" s="88">
        <v>1</v>
      </c>
      <c r="AE73" s="260">
        <f t="shared" si="30"/>
        <v>3.7037037037037038E-3</v>
      </c>
      <c r="AF73" s="77">
        <v>102345</v>
      </c>
      <c r="AG73" s="20"/>
      <c r="AH73" s="393">
        <f t="shared" ref="AH73:AH78" si="40">AF73*AE73</f>
        <v>379.05555555555554</v>
      </c>
      <c r="AI73" s="543"/>
      <c r="AJ73" s="172"/>
      <c r="AK73" s="178">
        <f t="shared" si="31"/>
        <v>102345</v>
      </c>
      <c r="AL73" s="182"/>
      <c r="AO73" s="39">
        <f t="shared" si="32"/>
        <v>49656.277777777774</v>
      </c>
      <c r="AQ73" s="13">
        <f t="shared" si="33"/>
        <v>51172.5</v>
      </c>
      <c r="AR73" s="13" t="s">
        <v>162</v>
      </c>
    </row>
    <row r="74" spans="1:45">
      <c r="A74" s="391">
        <v>3</v>
      </c>
      <c r="B74" s="395" t="s">
        <v>104</v>
      </c>
      <c r="C74" s="365" t="s">
        <v>50</v>
      </c>
      <c r="D74" s="366">
        <f t="shared" si="25"/>
        <v>0.13333333333333333</v>
      </c>
      <c r="E74" s="87">
        <f t="shared" si="34"/>
        <v>36</v>
      </c>
      <c r="F74" s="88">
        <v>1</v>
      </c>
      <c r="G74" s="260">
        <f t="shared" si="26"/>
        <v>3.7037037037037038E-3</v>
      </c>
      <c r="H74" s="77">
        <f t="shared" si="35"/>
        <v>30000</v>
      </c>
      <c r="I74" s="20"/>
      <c r="J74" s="393">
        <f t="shared" si="36"/>
        <v>111.11111111111111</v>
      </c>
      <c r="K74" s="543"/>
      <c r="L74" s="345"/>
      <c r="M74" s="391">
        <v>3</v>
      </c>
      <c r="N74" s="395" t="s">
        <v>104</v>
      </c>
      <c r="O74" s="365" t="s">
        <v>50</v>
      </c>
      <c r="P74" s="366">
        <f t="shared" si="27"/>
        <v>0.3666666666666667</v>
      </c>
      <c r="Q74" s="87">
        <f t="shared" si="37"/>
        <v>99</v>
      </c>
      <c r="R74" s="88">
        <v>1</v>
      </c>
      <c r="S74" s="260">
        <f t="shared" si="28"/>
        <v>3.7037037037037038E-3</v>
      </c>
      <c r="T74" s="77">
        <f t="shared" si="38"/>
        <v>30000</v>
      </c>
      <c r="U74" s="20"/>
      <c r="V74" s="393">
        <f t="shared" si="39"/>
        <v>111.11111111111111</v>
      </c>
      <c r="W74" s="543"/>
      <c r="X74" s="360"/>
      <c r="Y74" s="391">
        <v>3</v>
      </c>
      <c r="Z74" s="395" t="s">
        <v>104</v>
      </c>
      <c r="AA74" s="365" t="s">
        <v>50</v>
      </c>
      <c r="AB74" s="366">
        <f t="shared" si="29"/>
        <v>0.5</v>
      </c>
      <c r="AC74" s="87">
        <f>AC72</f>
        <v>135</v>
      </c>
      <c r="AD74" s="88">
        <v>1</v>
      </c>
      <c r="AE74" s="260">
        <f t="shared" si="30"/>
        <v>3.7037037037037038E-3</v>
      </c>
      <c r="AF74" s="78">
        <v>30000</v>
      </c>
      <c r="AG74" s="20"/>
      <c r="AH74" s="393">
        <f t="shared" si="40"/>
        <v>111.11111111111111</v>
      </c>
      <c r="AI74" s="543"/>
      <c r="AJ74" s="172"/>
      <c r="AK74" s="178">
        <f t="shared" si="31"/>
        <v>30000</v>
      </c>
      <c r="AL74" s="182"/>
      <c r="AO74" s="39">
        <f t="shared" si="32"/>
        <v>14555.555555555557</v>
      </c>
      <c r="AQ74" s="13">
        <f t="shared" si="33"/>
        <v>15000</v>
      </c>
    </row>
    <row r="75" spans="1:45">
      <c r="A75" s="391">
        <v>4</v>
      </c>
      <c r="B75" s="395" t="s">
        <v>75</v>
      </c>
      <c r="C75" s="365" t="s">
        <v>50</v>
      </c>
      <c r="D75" s="366">
        <f t="shared" si="25"/>
        <v>0.13333333333333333</v>
      </c>
      <c r="E75" s="87">
        <f t="shared" si="34"/>
        <v>36</v>
      </c>
      <c r="F75" s="88">
        <v>1</v>
      </c>
      <c r="G75" s="260">
        <f t="shared" si="26"/>
        <v>3.7037037037037038E-3</v>
      </c>
      <c r="H75" s="77">
        <f t="shared" si="35"/>
        <v>183000</v>
      </c>
      <c r="I75" s="20"/>
      <c r="J75" s="393">
        <f t="shared" si="36"/>
        <v>677.77777777777783</v>
      </c>
      <c r="K75" s="543"/>
      <c r="L75" s="345"/>
      <c r="M75" s="391">
        <v>4</v>
      </c>
      <c r="N75" s="395" t="s">
        <v>75</v>
      </c>
      <c r="O75" s="365" t="s">
        <v>50</v>
      </c>
      <c r="P75" s="366">
        <f t="shared" si="27"/>
        <v>0.3666666666666667</v>
      </c>
      <c r="Q75" s="87">
        <f t="shared" si="37"/>
        <v>99</v>
      </c>
      <c r="R75" s="88">
        <v>1</v>
      </c>
      <c r="S75" s="260">
        <f t="shared" si="28"/>
        <v>3.7037037037037038E-3</v>
      </c>
      <c r="T75" s="77">
        <f t="shared" si="38"/>
        <v>183000</v>
      </c>
      <c r="U75" s="20"/>
      <c r="V75" s="393">
        <f t="shared" si="39"/>
        <v>677.77777777777783</v>
      </c>
      <c r="W75" s="543"/>
      <c r="X75" s="360"/>
      <c r="Y75" s="391">
        <v>4</v>
      </c>
      <c r="Z75" s="395" t="s">
        <v>75</v>
      </c>
      <c r="AA75" s="365" t="s">
        <v>50</v>
      </c>
      <c r="AB75" s="366">
        <f t="shared" si="29"/>
        <v>0.5</v>
      </c>
      <c r="AC75" s="87">
        <f>AC72</f>
        <v>135</v>
      </c>
      <c r="AD75" s="88">
        <v>1</v>
      </c>
      <c r="AE75" s="260">
        <f t="shared" si="30"/>
        <v>3.7037037037037038E-3</v>
      </c>
      <c r="AF75" s="77">
        <v>183000</v>
      </c>
      <c r="AG75" s="20"/>
      <c r="AH75" s="393">
        <f t="shared" si="40"/>
        <v>677.77777777777783</v>
      </c>
      <c r="AI75" s="543"/>
      <c r="AJ75" s="172"/>
      <c r="AK75" s="178">
        <f t="shared" si="31"/>
        <v>183000</v>
      </c>
      <c r="AL75" s="182"/>
      <c r="AO75" s="39">
        <f t="shared" si="32"/>
        <v>88788.888888888891</v>
      </c>
      <c r="AQ75" s="13">
        <f t="shared" si="33"/>
        <v>91500</v>
      </c>
    </row>
    <row r="76" spans="1:45">
      <c r="A76" s="391">
        <v>5</v>
      </c>
      <c r="B76" s="395" t="s">
        <v>19</v>
      </c>
      <c r="C76" s="365" t="s">
        <v>50</v>
      </c>
      <c r="D76" s="366">
        <f t="shared" si="25"/>
        <v>0.13333333333333333</v>
      </c>
      <c r="E76" s="87">
        <f t="shared" si="34"/>
        <v>36</v>
      </c>
      <c r="F76" s="88">
        <v>1</v>
      </c>
      <c r="G76" s="260">
        <f t="shared" si="26"/>
        <v>3.7037037037037038E-3</v>
      </c>
      <c r="H76" s="77">
        <f t="shared" si="35"/>
        <v>34100</v>
      </c>
      <c r="I76" s="20"/>
      <c r="J76" s="393">
        <f t="shared" si="36"/>
        <v>126.2962962962963</v>
      </c>
      <c r="K76" s="543"/>
      <c r="L76" s="345"/>
      <c r="M76" s="391">
        <v>5</v>
      </c>
      <c r="N76" s="395" t="s">
        <v>19</v>
      </c>
      <c r="O76" s="365" t="s">
        <v>50</v>
      </c>
      <c r="P76" s="366">
        <f t="shared" si="27"/>
        <v>0.3666666666666667</v>
      </c>
      <c r="Q76" s="87">
        <f t="shared" si="37"/>
        <v>99</v>
      </c>
      <c r="R76" s="88">
        <v>1</v>
      </c>
      <c r="S76" s="260">
        <f t="shared" si="28"/>
        <v>3.7037037037037038E-3</v>
      </c>
      <c r="T76" s="77">
        <f t="shared" si="38"/>
        <v>34100</v>
      </c>
      <c r="U76" s="20"/>
      <c r="V76" s="393">
        <f t="shared" si="39"/>
        <v>126.2962962962963</v>
      </c>
      <c r="W76" s="543"/>
      <c r="X76" s="360"/>
      <c r="Y76" s="391">
        <v>5</v>
      </c>
      <c r="Z76" s="395" t="s">
        <v>19</v>
      </c>
      <c r="AA76" s="365" t="s">
        <v>50</v>
      </c>
      <c r="AB76" s="366">
        <f t="shared" si="29"/>
        <v>0.5</v>
      </c>
      <c r="AC76" s="87">
        <f>AC72</f>
        <v>135</v>
      </c>
      <c r="AD76" s="88">
        <v>1</v>
      </c>
      <c r="AE76" s="260">
        <f t="shared" si="30"/>
        <v>3.7037037037037038E-3</v>
      </c>
      <c r="AF76" s="77">
        <v>34100</v>
      </c>
      <c r="AG76" s="20"/>
      <c r="AH76" s="393">
        <f t="shared" si="40"/>
        <v>126.2962962962963</v>
      </c>
      <c r="AI76" s="543"/>
      <c r="AJ76" s="172"/>
      <c r="AK76" s="178">
        <f t="shared" si="31"/>
        <v>34100</v>
      </c>
      <c r="AL76" s="182"/>
      <c r="AO76" s="39">
        <f t="shared" si="32"/>
        <v>16544.814814814818</v>
      </c>
      <c r="AQ76" s="13">
        <f t="shared" si="33"/>
        <v>17050</v>
      </c>
    </row>
    <row r="77" spans="1:45">
      <c r="A77" s="391">
        <v>6</v>
      </c>
      <c r="B77" s="395" t="s">
        <v>94</v>
      </c>
      <c r="C77" s="365" t="s">
        <v>50</v>
      </c>
      <c r="D77" s="366">
        <f t="shared" si="25"/>
        <v>0.13333333333333333</v>
      </c>
      <c r="E77" s="87">
        <f t="shared" si="34"/>
        <v>36</v>
      </c>
      <c r="F77" s="88">
        <v>1</v>
      </c>
      <c r="G77" s="260">
        <f t="shared" si="26"/>
        <v>3.7037037037037038E-3</v>
      </c>
      <c r="H77" s="77">
        <f t="shared" si="35"/>
        <v>30000</v>
      </c>
      <c r="I77" s="20"/>
      <c r="J77" s="393">
        <f t="shared" si="36"/>
        <v>111.11111111111111</v>
      </c>
      <c r="K77" s="543"/>
      <c r="L77" s="345"/>
      <c r="M77" s="391">
        <v>6</v>
      </c>
      <c r="N77" s="395" t="s">
        <v>94</v>
      </c>
      <c r="O77" s="365" t="s">
        <v>50</v>
      </c>
      <c r="P77" s="366">
        <f t="shared" si="27"/>
        <v>0.3666666666666667</v>
      </c>
      <c r="Q77" s="87">
        <f t="shared" si="37"/>
        <v>99</v>
      </c>
      <c r="R77" s="88">
        <v>1</v>
      </c>
      <c r="S77" s="260">
        <f t="shared" si="28"/>
        <v>3.7037037037037038E-3</v>
      </c>
      <c r="T77" s="77">
        <f t="shared" si="38"/>
        <v>30000</v>
      </c>
      <c r="U77" s="20"/>
      <c r="V77" s="393">
        <f t="shared" si="39"/>
        <v>111.11111111111111</v>
      </c>
      <c r="W77" s="543"/>
      <c r="X77" s="360"/>
      <c r="Y77" s="391">
        <v>6</v>
      </c>
      <c r="Z77" s="395" t="s">
        <v>94</v>
      </c>
      <c r="AA77" s="365" t="s">
        <v>50</v>
      </c>
      <c r="AB77" s="366">
        <f t="shared" si="29"/>
        <v>0.5</v>
      </c>
      <c r="AC77" s="87">
        <f>AC72</f>
        <v>135</v>
      </c>
      <c r="AD77" s="88">
        <v>1</v>
      </c>
      <c r="AE77" s="260">
        <f t="shared" si="30"/>
        <v>3.7037037037037038E-3</v>
      </c>
      <c r="AF77" s="77">
        <v>30000</v>
      </c>
      <c r="AG77" s="20"/>
      <c r="AH77" s="393">
        <f t="shared" si="40"/>
        <v>111.11111111111111</v>
      </c>
      <c r="AI77" s="543"/>
      <c r="AJ77" s="172"/>
      <c r="AK77" s="178">
        <f t="shared" si="31"/>
        <v>30000</v>
      </c>
      <c r="AL77" s="182"/>
      <c r="AO77" s="39">
        <f t="shared" si="32"/>
        <v>14555.555555555557</v>
      </c>
      <c r="AQ77" s="13">
        <f t="shared" si="33"/>
        <v>15000</v>
      </c>
    </row>
    <row r="78" spans="1:45" ht="78.75" thickBot="1">
      <c r="A78" s="391">
        <v>7</v>
      </c>
      <c r="B78" s="395" t="s">
        <v>93</v>
      </c>
      <c r="C78" s="365" t="s">
        <v>50</v>
      </c>
      <c r="D78" s="366">
        <f>4/2/135*E78</f>
        <v>0.53333333333333333</v>
      </c>
      <c r="E78" s="87">
        <f t="shared" si="34"/>
        <v>36</v>
      </c>
      <c r="F78" s="88">
        <v>1</v>
      </c>
      <c r="G78" s="260">
        <f t="shared" si="26"/>
        <v>1.4814814814814815E-2</v>
      </c>
      <c r="H78" s="77">
        <f t="shared" si="35"/>
        <v>31738.75</v>
      </c>
      <c r="I78" s="20"/>
      <c r="J78" s="393">
        <f t="shared" si="36"/>
        <v>470.2037037037037</v>
      </c>
      <c r="K78" s="543"/>
      <c r="L78" s="345"/>
      <c r="M78" s="391">
        <v>7</v>
      </c>
      <c r="N78" s="395" t="s">
        <v>93</v>
      </c>
      <c r="O78" s="365" t="s">
        <v>50</v>
      </c>
      <c r="P78" s="366">
        <f>4/2/135*Q78</f>
        <v>1.4666666666666668</v>
      </c>
      <c r="Q78" s="87">
        <f>Q72</f>
        <v>99</v>
      </c>
      <c r="R78" s="88">
        <v>1</v>
      </c>
      <c r="S78" s="260">
        <f t="shared" si="28"/>
        <v>1.4814814814814815E-2</v>
      </c>
      <c r="T78" s="77">
        <f t="shared" si="38"/>
        <v>31738.75</v>
      </c>
      <c r="U78" s="20"/>
      <c r="V78" s="393">
        <f t="shared" si="39"/>
        <v>470.2037037037037</v>
      </c>
      <c r="W78" s="543"/>
      <c r="X78" s="360"/>
      <c r="Y78" s="391">
        <v>7</v>
      </c>
      <c r="Z78" s="395" t="s">
        <v>93</v>
      </c>
      <c r="AA78" s="365" t="s">
        <v>50</v>
      </c>
      <c r="AB78" s="366">
        <f>4/2</f>
        <v>2</v>
      </c>
      <c r="AC78" s="87">
        <f>AC72</f>
        <v>135</v>
      </c>
      <c r="AD78" s="88">
        <v>1</v>
      </c>
      <c r="AE78" s="260">
        <f t="shared" si="30"/>
        <v>1.4814814814814815E-2</v>
      </c>
      <c r="AF78" s="409">
        <f>(25000+20000+32400+50000-445)/4</f>
        <v>31738.75</v>
      </c>
      <c r="AG78" s="20"/>
      <c r="AH78" s="393">
        <f t="shared" si="40"/>
        <v>470.2037037037037</v>
      </c>
      <c r="AI78" s="543"/>
      <c r="AJ78" s="172"/>
      <c r="AK78" s="178">
        <f t="shared" si="31"/>
        <v>126954.99999999999</v>
      </c>
      <c r="AL78" s="182">
        <v>539396</v>
      </c>
      <c r="AO78" s="39">
        <f t="shared" si="32"/>
        <v>61596.685185185182</v>
      </c>
      <c r="AQ78" s="13">
        <f t="shared" si="33"/>
        <v>63477.5</v>
      </c>
      <c r="AR78" s="53">
        <f>AR79-AO73-AQ73</f>
        <v>448309.50370370375</v>
      </c>
    </row>
    <row r="79" spans="1:45" ht="19.5" thickBot="1">
      <c r="A79" s="563" t="s">
        <v>27</v>
      </c>
      <c r="B79" s="564"/>
      <c r="C79" s="564"/>
      <c r="D79" s="564"/>
      <c r="E79" s="564"/>
      <c r="F79" s="564"/>
      <c r="G79" s="564"/>
      <c r="H79" s="564"/>
      <c r="I79" s="565"/>
      <c r="J79" s="396">
        <f>SUM(J72:J78)</f>
        <v>2064.4296296296297</v>
      </c>
      <c r="K79" s="544"/>
      <c r="L79" s="345"/>
      <c r="M79" s="563" t="s">
        <v>27</v>
      </c>
      <c r="N79" s="564"/>
      <c r="O79" s="564"/>
      <c r="P79" s="564"/>
      <c r="Q79" s="564"/>
      <c r="R79" s="564"/>
      <c r="S79" s="564"/>
      <c r="T79" s="564"/>
      <c r="U79" s="565"/>
      <c r="V79" s="396">
        <f>SUM(V72:V78)</f>
        <v>2064.4296296296297</v>
      </c>
      <c r="W79" s="544"/>
      <c r="X79" s="360"/>
      <c r="Y79" s="563" t="s">
        <v>27</v>
      </c>
      <c r="Z79" s="564"/>
      <c r="AA79" s="564"/>
      <c r="AB79" s="564"/>
      <c r="AC79" s="564"/>
      <c r="AD79" s="564"/>
      <c r="AE79" s="564"/>
      <c r="AF79" s="564"/>
      <c r="AG79" s="565"/>
      <c r="AH79" s="396">
        <f>SUM(AH72:AH78)</f>
        <v>2064.4296296296297</v>
      </c>
      <c r="AI79" s="544"/>
      <c r="AJ79" s="172"/>
      <c r="AK79" s="325">
        <f>SUM(AK72:AK78)</f>
        <v>557396</v>
      </c>
      <c r="AL79" s="190">
        <f>AL78-AK79</f>
        <v>-18000</v>
      </c>
      <c r="AO79" s="26">
        <f>SUM(AO72:AO78)</f>
        <v>270440.28148148151</v>
      </c>
      <c r="AP79" s="63">
        <f>(615096+200000)/2</f>
        <v>407548</v>
      </c>
      <c r="AQ79" s="128">
        <f>SUM(AQ72:AQ78)</f>
        <v>278698</v>
      </c>
      <c r="AR79" s="125">
        <f>AO79+AQ79</f>
        <v>549138.28148148151</v>
      </c>
    </row>
    <row r="80" spans="1:45" ht="15" customHeight="1">
      <c r="A80" s="566" t="s">
        <v>64</v>
      </c>
      <c r="B80" s="503"/>
      <c r="C80" s="503"/>
      <c r="D80" s="503"/>
      <c r="E80" s="503"/>
      <c r="F80" s="503"/>
      <c r="G80" s="503"/>
      <c r="H80" s="503"/>
      <c r="I80" s="503"/>
      <c r="J80" s="503"/>
      <c r="K80" s="567"/>
      <c r="L80" s="344"/>
      <c r="M80" s="566" t="s">
        <v>64</v>
      </c>
      <c r="N80" s="503"/>
      <c r="O80" s="503"/>
      <c r="P80" s="503"/>
      <c r="Q80" s="503"/>
      <c r="R80" s="503"/>
      <c r="S80" s="503"/>
      <c r="T80" s="503"/>
      <c r="U80" s="503"/>
      <c r="V80" s="503"/>
      <c r="W80" s="567"/>
      <c r="X80" s="359"/>
      <c r="Y80" s="566" t="s">
        <v>64</v>
      </c>
      <c r="Z80" s="503"/>
      <c r="AA80" s="503"/>
      <c r="AB80" s="503"/>
      <c r="AC80" s="503"/>
      <c r="AD80" s="503"/>
      <c r="AE80" s="503"/>
      <c r="AF80" s="503"/>
      <c r="AG80" s="503"/>
      <c r="AH80" s="503"/>
      <c r="AI80" s="567"/>
      <c r="AJ80" s="171"/>
      <c r="AK80" s="324"/>
      <c r="AL80" s="184"/>
      <c r="AP80" s="208">
        <f>AP79-AO79</f>
        <v>137107.71851851849</v>
      </c>
      <c r="AQ80" s="74"/>
      <c r="AR80" s="74"/>
    </row>
    <row r="81" spans="1:45" hidden="1">
      <c r="A81" s="354"/>
      <c r="B81" s="19"/>
      <c r="C81" s="19"/>
      <c r="D81" s="5"/>
      <c r="E81" s="1">
        <f>300*245</f>
        <v>73500</v>
      </c>
      <c r="F81" s="34">
        <v>300</v>
      </c>
      <c r="G81" s="37">
        <f>D81*F81/E81</f>
        <v>0</v>
      </c>
      <c r="H81" s="3"/>
      <c r="I81" s="20"/>
      <c r="J81" s="24">
        <f>H81*G81</f>
        <v>0</v>
      </c>
      <c r="K81" s="355"/>
      <c r="L81" s="345"/>
      <c r="M81" s="354"/>
      <c r="N81" s="19"/>
      <c r="O81" s="19"/>
      <c r="P81" s="5"/>
      <c r="Q81" s="1">
        <f>300*245</f>
        <v>73500</v>
      </c>
      <c r="R81" s="34">
        <v>300</v>
      </c>
      <c r="S81" s="37">
        <f>P81*R81/Q81</f>
        <v>0</v>
      </c>
      <c r="T81" s="3"/>
      <c r="U81" s="20"/>
      <c r="V81" s="24">
        <f>T81*S81</f>
        <v>0</v>
      </c>
      <c r="W81" s="355"/>
      <c r="X81" s="360"/>
      <c r="Y81" s="354"/>
      <c r="Z81" s="19"/>
      <c r="AA81" s="19"/>
      <c r="AB81" s="5"/>
      <c r="AC81" s="1">
        <f>300*245</f>
        <v>73500</v>
      </c>
      <c r="AD81" s="34">
        <v>300</v>
      </c>
      <c r="AE81" s="37">
        <f>AB81*AD81/AC81</f>
        <v>0</v>
      </c>
      <c r="AF81" s="3"/>
      <c r="AG81" s="20"/>
      <c r="AH81" s="24">
        <f>AF81*AE81</f>
        <v>0</v>
      </c>
      <c r="AI81" s="355"/>
      <c r="AJ81" s="172"/>
      <c r="AK81" s="322"/>
      <c r="AL81" s="182"/>
      <c r="AO81" s="39">
        <f t="shared" ref="AO81:AO91" si="41">V81*443052</f>
        <v>0</v>
      </c>
    </row>
    <row r="82" spans="1:45" hidden="1">
      <c r="A82" s="354"/>
      <c r="B82" s="19"/>
      <c r="C82" s="19"/>
      <c r="D82" s="5"/>
      <c r="E82" s="1">
        <f>300*245</f>
        <v>73500</v>
      </c>
      <c r="F82" s="34">
        <v>300</v>
      </c>
      <c r="G82" s="37">
        <f>D82*F82/E82</f>
        <v>0</v>
      </c>
      <c r="H82" s="4"/>
      <c r="I82" s="20"/>
      <c r="J82" s="24">
        <f>H82*G82</f>
        <v>0</v>
      </c>
      <c r="K82" s="355"/>
      <c r="L82" s="345"/>
      <c r="M82" s="354"/>
      <c r="N82" s="19"/>
      <c r="O82" s="19"/>
      <c r="P82" s="5"/>
      <c r="Q82" s="1">
        <f>300*245</f>
        <v>73500</v>
      </c>
      <c r="R82" s="34">
        <v>300</v>
      </c>
      <c r="S82" s="37">
        <f>P82*R82/Q82</f>
        <v>0</v>
      </c>
      <c r="T82" s="4"/>
      <c r="U82" s="20"/>
      <c r="V82" s="24">
        <f>T82*S82</f>
        <v>0</v>
      </c>
      <c r="W82" s="355"/>
      <c r="X82" s="360"/>
      <c r="Y82" s="354"/>
      <c r="Z82" s="19"/>
      <c r="AA82" s="19"/>
      <c r="AB82" s="5"/>
      <c r="AC82" s="1">
        <f>300*245</f>
        <v>73500</v>
      </c>
      <c r="AD82" s="34">
        <v>300</v>
      </c>
      <c r="AE82" s="37">
        <f>AB82*AD82/AC82</f>
        <v>0</v>
      </c>
      <c r="AF82" s="4"/>
      <c r="AG82" s="20"/>
      <c r="AH82" s="24">
        <f>AF82*AE82</f>
        <v>0</v>
      </c>
      <c r="AI82" s="355"/>
      <c r="AJ82" s="172"/>
      <c r="AK82" s="322"/>
      <c r="AL82" s="182"/>
      <c r="AO82" s="39">
        <f t="shared" si="41"/>
        <v>0</v>
      </c>
    </row>
    <row r="83" spans="1:45" hidden="1">
      <c r="A83" s="354"/>
      <c r="B83" s="19"/>
      <c r="C83" s="19"/>
      <c r="D83" s="5"/>
      <c r="E83" s="1">
        <f>300*245</f>
        <v>73500</v>
      </c>
      <c r="F83" s="34">
        <v>300</v>
      </c>
      <c r="G83" s="37">
        <f>D83*F83/E83</f>
        <v>0</v>
      </c>
      <c r="H83" s="4"/>
      <c r="I83" s="20"/>
      <c r="J83" s="24">
        <f>H83*G83</f>
        <v>0</v>
      </c>
      <c r="K83" s="355"/>
      <c r="L83" s="345"/>
      <c r="M83" s="354"/>
      <c r="N83" s="19"/>
      <c r="O83" s="19"/>
      <c r="P83" s="5"/>
      <c r="Q83" s="1">
        <f>300*245</f>
        <v>73500</v>
      </c>
      <c r="R83" s="34">
        <v>300</v>
      </c>
      <c r="S83" s="37">
        <f>P83*R83/Q83</f>
        <v>0</v>
      </c>
      <c r="T83" s="4"/>
      <c r="U83" s="20"/>
      <c r="V83" s="24">
        <f>T83*S83</f>
        <v>0</v>
      </c>
      <c r="W83" s="355"/>
      <c r="X83" s="360"/>
      <c r="Y83" s="354"/>
      <c r="Z83" s="19"/>
      <c r="AA83" s="19"/>
      <c r="AB83" s="5"/>
      <c r="AC83" s="1">
        <f>300*245</f>
        <v>73500</v>
      </c>
      <c r="AD83" s="34">
        <v>300</v>
      </c>
      <c r="AE83" s="37">
        <f>AB83*AD83/AC83</f>
        <v>0</v>
      </c>
      <c r="AF83" s="4"/>
      <c r="AG83" s="20"/>
      <c r="AH83" s="24">
        <f>AF83*AE83</f>
        <v>0</v>
      </c>
      <c r="AI83" s="355"/>
      <c r="AJ83" s="172"/>
      <c r="AK83" s="322"/>
      <c r="AL83" s="182"/>
      <c r="AO83" s="39">
        <f t="shared" si="41"/>
        <v>0</v>
      </c>
    </row>
    <row r="84" spans="1:45">
      <c r="A84" s="563" t="s">
        <v>27</v>
      </c>
      <c r="B84" s="564"/>
      <c r="C84" s="564"/>
      <c r="D84" s="564"/>
      <c r="E84" s="564"/>
      <c r="F84" s="564"/>
      <c r="G84" s="564"/>
      <c r="H84" s="564"/>
      <c r="I84" s="565"/>
      <c r="J84" s="396">
        <f>SUM(J81:J83)</f>
        <v>0</v>
      </c>
      <c r="K84" s="355"/>
      <c r="L84" s="345"/>
      <c r="M84" s="563" t="s">
        <v>27</v>
      </c>
      <c r="N84" s="564"/>
      <c r="O84" s="564"/>
      <c r="P84" s="564"/>
      <c r="Q84" s="564"/>
      <c r="R84" s="564"/>
      <c r="S84" s="564"/>
      <c r="T84" s="564"/>
      <c r="U84" s="565"/>
      <c r="V84" s="396">
        <f>SUM(V81:V83)</f>
        <v>0</v>
      </c>
      <c r="W84" s="355"/>
      <c r="X84" s="360"/>
      <c r="Y84" s="563" t="s">
        <v>27</v>
      </c>
      <c r="Z84" s="564"/>
      <c r="AA84" s="564"/>
      <c r="AB84" s="564"/>
      <c r="AC84" s="564"/>
      <c r="AD84" s="564"/>
      <c r="AE84" s="564"/>
      <c r="AF84" s="564"/>
      <c r="AG84" s="565"/>
      <c r="AH84" s="396">
        <f>SUM(AH81:AH83)</f>
        <v>0</v>
      </c>
      <c r="AI84" s="355"/>
      <c r="AJ84" s="172"/>
      <c r="AK84" s="322"/>
      <c r="AL84" s="182"/>
      <c r="AO84" s="39">
        <f t="shared" si="41"/>
        <v>0</v>
      </c>
    </row>
    <row r="85" spans="1:45" ht="15" customHeight="1">
      <c r="A85" s="566" t="s">
        <v>21</v>
      </c>
      <c r="B85" s="503"/>
      <c r="C85" s="503"/>
      <c r="D85" s="503"/>
      <c r="E85" s="503"/>
      <c r="F85" s="503"/>
      <c r="G85" s="503"/>
      <c r="H85" s="503"/>
      <c r="I85" s="503"/>
      <c r="J85" s="503"/>
      <c r="K85" s="567"/>
      <c r="L85" s="344"/>
      <c r="M85" s="566" t="s">
        <v>21</v>
      </c>
      <c r="N85" s="503"/>
      <c r="O85" s="503"/>
      <c r="P85" s="503"/>
      <c r="Q85" s="503"/>
      <c r="R85" s="503"/>
      <c r="S85" s="503"/>
      <c r="T85" s="503"/>
      <c r="U85" s="503"/>
      <c r="V85" s="503"/>
      <c r="W85" s="567"/>
      <c r="X85" s="359"/>
      <c r="Y85" s="566" t="s">
        <v>21</v>
      </c>
      <c r="Z85" s="503"/>
      <c r="AA85" s="503"/>
      <c r="AB85" s="503"/>
      <c r="AC85" s="503"/>
      <c r="AD85" s="503"/>
      <c r="AE85" s="503"/>
      <c r="AF85" s="503"/>
      <c r="AG85" s="503"/>
      <c r="AH85" s="503"/>
      <c r="AI85" s="567"/>
      <c r="AJ85" s="171"/>
      <c r="AK85" s="324"/>
      <c r="AL85" s="184"/>
      <c r="AO85" s="39">
        <f t="shared" si="41"/>
        <v>0</v>
      </c>
    </row>
    <row r="86" spans="1:45" ht="30.75" customHeight="1">
      <c r="A86" s="391">
        <v>1</v>
      </c>
      <c r="B86" s="395" t="s">
        <v>22</v>
      </c>
      <c r="C86" s="263" t="s">
        <v>29</v>
      </c>
      <c r="D86" s="366">
        <f>1*0.5/135*E86</f>
        <v>0.13333333333333333</v>
      </c>
      <c r="E86" s="87">
        <f>E78</f>
        <v>36</v>
      </c>
      <c r="F86" s="88">
        <v>1</v>
      </c>
      <c r="G86" s="260">
        <f>D86*F86/E86</f>
        <v>3.7037037037037038E-3</v>
      </c>
      <c r="H86" s="77">
        <f>T86</f>
        <v>82800</v>
      </c>
      <c r="I86" s="5"/>
      <c r="J86" s="393">
        <f>G86*H86</f>
        <v>306.66666666666669</v>
      </c>
      <c r="K86" s="542"/>
      <c r="L86" s="345"/>
      <c r="M86" s="391">
        <v>1</v>
      </c>
      <c r="N86" s="395" t="s">
        <v>22</v>
      </c>
      <c r="O86" s="263" t="s">
        <v>29</v>
      </c>
      <c r="P86" s="366">
        <f>1*0.5/135*Q86</f>
        <v>0.3666666666666667</v>
      </c>
      <c r="Q86" s="87">
        <f>Q78</f>
        <v>99</v>
      </c>
      <c r="R86" s="88">
        <v>1</v>
      </c>
      <c r="S86" s="260">
        <f>P86*R86/Q86</f>
        <v>3.7037037037037038E-3</v>
      </c>
      <c r="T86" s="77">
        <f>AF86</f>
        <v>82800</v>
      </c>
      <c r="U86" s="5"/>
      <c r="V86" s="393">
        <f>S86*T86</f>
        <v>306.66666666666669</v>
      </c>
      <c r="W86" s="542"/>
      <c r="X86" s="360"/>
      <c r="Y86" s="391">
        <v>1</v>
      </c>
      <c r="Z86" s="395" t="s">
        <v>22</v>
      </c>
      <c r="AA86" s="263" t="s">
        <v>29</v>
      </c>
      <c r="AB86" s="409">
        <f>1*0.5</f>
        <v>0.5</v>
      </c>
      <c r="AC86" s="414">
        <f>AC78</f>
        <v>135</v>
      </c>
      <c r="AD86" s="415">
        <v>1</v>
      </c>
      <c r="AE86" s="416">
        <f>AB86*AD86/AC86</f>
        <v>3.7037037037037038E-3</v>
      </c>
      <c r="AF86" s="409">
        <v>82800</v>
      </c>
      <c r="AG86" s="156"/>
      <c r="AH86" s="393">
        <f>AE86*AF86</f>
        <v>306.66666666666669</v>
      </c>
      <c r="AI86" s="542"/>
      <c r="AJ86" s="172"/>
      <c r="AK86" s="178">
        <f>AH86*AC86+V86*Q86+J86*E86</f>
        <v>82800</v>
      </c>
      <c r="AL86" s="182"/>
      <c r="AO86" s="39">
        <f>V86*131</f>
        <v>40173.333333333336</v>
      </c>
      <c r="AQ86" s="13">
        <f>AB86*AF86</f>
        <v>41400</v>
      </c>
    </row>
    <row r="87" spans="1:45" ht="39.75">
      <c r="A87" s="391">
        <v>2</v>
      </c>
      <c r="B87" s="395" t="s">
        <v>24</v>
      </c>
      <c r="C87" s="263" t="s">
        <v>132</v>
      </c>
      <c r="D87" s="366">
        <f>1/135*E87</f>
        <v>0.26666666666666666</v>
      </c>
      <c r="E87" s="87">
        <f>E86</f>
        <v>36</v>
      </c>
      <c r="F87" s="88">
        <v>1</v>
      </c>
      <c r="G87" s="260">
        <f>D87*F87/E87</f>
        <v>7.4074074074074077E-3</v>
      </c>
      <c r="H87" s="77">
        <f t="shared" ref="H87:H89" si="42">T87</f>
        <v>57000</v>
      </c>
      <c r="I87" s="5"/>
      <c r="J87" s="393">
        <f>G87*H87</f>
        <v>422.22222222222223</v>
      </c>
      <c r="K87" s="543"/>
      <c r="L87" s="345"/>
      <c r="M87" s="391">
        <v>2</v>
      </c>
      <c r="N87" s="395" t="s">
        <v>24</v>
      </c>
      <c r="O87" s="263" t="s">
        <v>132</v>
      </c>
      <c r="P87" s="366">
        <f>1/135*Q87</f>
        <v>0.73333333333333339</v>
      </c>
      <c r="Q87" s="87">
        <f>Q86</f>
        <v>99</v>
      </c>
      <c r="R87" s="88">
        <v>1</v>
      </c>
      <c r="S87" s="260">
        <f>P87*R87/Q87</f>
        <v>7.4074074074074077E-3</v>
      </c>
      <c r="T87" s="77">
        <f t="shared" ref="T87:T89" si="43">AF87</f>
        <v>57000</v>
      </c>
      <c r="U87" s="5"/>
      <c r="V87" s="393">
        <f>S87*T87</f>
        <v>422.22222222222223</v>
      </c>
      <c r="W87" s="543"/>
      <c r="X87" s="360"/>
      <c r="Y87" s="391">
        <v>2</v>
      </c>
      <c r="Z87" s="395" t="s">
        <v>24</v>
      </c>
      <c r="AA87" s="263" t="s">
        <v>132</v>
      </c>
      <c r="AB87" s="409">
        <v>0</v>
      </c>
      <c r="AC87" s="414">
        <f>AC86</f>
        <v>135</v>
      </c>
      <c r="AD87" s="415">
        <v>1</v>
      </c>
      <c r="AE87" s="416">
        <f>AB87*AD87/AC87</f>
        <v>0</v>
      </c>
      <c r="AF87" s="409">
        <v>57000</v>
      </c>
      <c r="AG87" s="156"/>
      <c r="AH87" s="393">
        <f>AE87*AF87</f>
        <v>0</v>
      </c>
      <c r="AI87" s="543"/>
      <c r="AJ87" s="172"/>
      <c r="AK87" s="178">
        <f>AH87*AC87+V87*Q87+J87*E87</f>
        <v>57000</v>
      </c>
      <c r="AL87" s="182"/>
      <c r="AO87" s="39">
        <f>V87*131</f>
        <v>55311.111111111109</v>
      </c>
      <c r="AQ87" s="13">
        <f>AB87*AF87</f>
        <v>0</v>
      </c>
    </row>
    <row r="88" spans="1:45" ht="18.75" hidden="1" customHeight="1">
      <c r="A88" s="391"/>
      <c r="B88" s="395"/>
      <c r="C88" s="94"/>
      <c r="D88" s="366">
        <f>1*0.5</f>
        <v>0.5</v>
      </c>
      <c r="E88" s="87">
        <v>135</v>
      </c>
      <c r="F88" s="88">
        <v>1</v>
      </c>
      <c r="G88" s="260">
        <f>D88*F88/E88</f>
        <v>3.7037037037037038E-3</v>
      </c>
      <c r="H88" s="77">
        <f t="shared" si="42"/>
        <v>0</v>
      </c>
      <c r="I88" s="5"/>
      <c r="J88" s="393">
        <f>G88*H88</f>
        <v>0</v>
      </c>
      <c r="K88" s="543"/>
      <c r="L88" s="345"/>
      <c r="M88" s="391"/>
      <c r="N88" s="395"/>
      <c r="O88" s="94"/>
      <c r="P88" s="366">
        <f>1*0.5</f>
        <v>0.5</v>
      </c>
      <c r="Q88" s="87">
        <v>97</v>
      </c>
      <c r="R88" s="88">
        <v>1</v>
      </c>
      <c r="S88" s="260">
        <f>P88*R88/Q88</f>
        <v>5.1546391752577319E-3</v>
      </c>
      <c r="T88" s="77">
        <f t="shared" si="43"/>
        <v>0</v>
      </c>
      <c r="U88" s="5"/>
      <c r="V88" s="393">
        <f>S88*T88</f>
        <v>0</v>
      </c>
      <c r="W88" s="543"/>
      <c r="X88" s="360"/>
      <c r="Y88" s="391"/>
      <c r="Z88" s="395"/>
      <c r="AA88" s="94"/>
      <c r="AB88" s="409">
        <f>1*0.5</f>
        <v>0.5</v>
      </c>
      <c r="AC88" s="414">
        <v>135</v>
      </c>
      <c r="AD88" s="415">
        <v>1</v>
      </c>
      <c r="AE88" s="416">
        <f>AB88*AD88/AC88</f>
        <v>3.7037037037037038E-3</v>
      </c>
      <c r="AF88" s="417"/>
      <c r="AG88" s="156"/>
      <c r="AH88" s="393">
        <f>AE88*AF88</f>
        <v>0</v>
      </c>
      <c r="AI88" s="543"/>
      <c r="AJ88" s="172"/>
      <c r="AK88" s="178">
        <f>AH88*AC88+V88*Q88+J88*E88</f>
        <v>0</v>
      </c>
      <c r="AL88" s="182"/>
      <c r="AO88" s="39">
        <f t="shared" si="41"/>
        <v>0</v>
      </c>
      <c r="AQ88" s="13">
        <f>AB88*AF88</f>
        <v>0</v>
      </c>
    </row>
    <row r="89" spans="1:45" ht="45" customHeight="1" thickBot="1">
      <c r="A89" s="397">
        <v>3</v>
      </c>
      <c r="B89" s="395" t="s">
        <v>25</v>
      </c>
      <c r="C89" s="79" t="s">
        <v>77</v>
      </c>
      <c r="D89" s="366">
        <f>1*0.5/135*E89</f>
        <v>0.13333333333333333</v>
      </c>
      <c r="E89" s="87">
        <f>E86</f>
        <v>36</v>
      </c>
      <c r="F89" s="88">
        <v>1</v>
      </c>
      <c r="G89" s="260">
        <f>D89*F89/E89</f>
        <v>3.7037037037037038E-3</v>
      </c>
      <c r="H89" s="77">
        <f t="shared" si="42"/>
        <v>1000</v>
      </c>
      <c r="I89" s="5"/>
      <c r="J89" s="393">
        <f>G89*H89</f>
        <v>3.7037037037037037</v>
      </c>
      <c r="K89" s="543"/>
      <c r="L89" s="345"/>
      <c r="M89" s="397">
        <v>3</v>
      </c>
      <c r="N89" s="395" t="s">
        <v>25</v>
      </c>
      <c r="O89" s="79" t="s">
        <v>77</v>
      </c>
      <c r="P89" s="366">
        <f>1*0.5/135*Q89</f>
        <v>0.3666666666666667</v>
      </c>
      <c r="Q89" s="87">
        <f>Q86</f>
        <v>99</v>
      </c>
      <c r="R89" s="88">
        <v>1</v>
      </c>
      <c r="S89" s="260">
        <f>P89*R89/Q89</f>
        <v>3.7037037037037038E-3</v>
      </c>
      <c r="T89" s="77">
        <f t="shared" si="43"/>
        <v>1000</v>
      </c>
      <c r="U89" s="5"/>
      <c r="V89" s="393">
        <f>S89*T89</f>
        <v>3.7037037037037037</v>
      </c>
      <c r="W89" s="543"/>
      <c r="X89" s="360"/>
      <c r="Y89" s="397">
        <v>3</v>
      </c>
      <c r="Z89" s="395" t="s">
        <v>25</v>
      </c>
      <c r="AA89" s="79" t="s">
        <v>77</v>
      </c>
      <c r="AB89" s="409">
        <f>1*0.5</f>
        <v>0.5</v>
      </c>
      <c r="AC89" s="414">
        <f>AC86</f>
        <v>135</v>
      </c>
      <c r="AD89" s="415">
        <v>1</v>
      </c>
      <c r="AE89" s="416">
        <f>AB89*AD89/AC89</f>
        <v>3.7037037037037038E-3</v>
      </c>
      <c r="AF89" s="409">
        <v>1000</v>
      </c>
      <c r="AG89" s="156"/>
      <c r="AH89" s="393">
        <f>AE89*AF89</f>
        <v>3.7037037037037037</v>
      </c>
      <c r="AI89" s="543"/>
      <c r="AJ89" s="172"/>
      <c r="AK89" s="178">
        <f>AH89*AC89+V89*Q89+J89*E89</f>
        <v>1000.0000000000001</v>
      </c>
      <c r="AL89" s="182"/>
      <c r="AO89" s="39">
        <f>V89*131</f>
        <v>485.18518518518516</v>
      </c>
      <c r="AQ89" s="13">
        <f>AB89*AF89</f>
        <v>500</v>
      </c>
    </row>
    <row r="90" spans="1:45" ht="16.5" customHeight="1" thickBot="1">
      <c r="A90" s="563" t="s">
        <v>27</v>
      </c>
      <c r="B90" s="564"/>
      <c r="C90" s="564"/>
      <c r="D90" s="564"/>
      <c r="E90" s="564"/>
      <c r="F90" s="564"/>
      <c r="G90" s="564"/>
      <c r="H90" s="564"/>
      <c r="I90" s="565"/>
      <c r="J90" s="396">
        <f>SUM(J86:J89)</f>
        <v>732.59259259259261</v>
      </c>
      <c r="K90" s="544"/>
      <c r="L90" s="345"/>
      <c r="M90" s="563" t="s">
        <v>27</v>
      </c>
      <c r="N90" s="564"/>
      <c r="O90" s="564"/>
      <c r="P90" s="564"/>
      <c r="Q90" s="564"/>
      <c r="R90" s="564"/>
      <c r="S90" s="564"/>
      <c r="T90" s="564"/>
      <c r="U90" s="565"/>
      <c r="V90" s="396">
        <f>SUM(V86:V89)</f>
        <v>732.59259259259261</v>
      </c>
      <c r="W90" s="544"/>
      <c r="X90" s="360"/>
      <c r="Y90" s="563" t="s">
        <v>27</v>
      </c>
      <c r="Z90" s="564"/>
      <c r="AA90" s="564"/>
      <c r="AB90" s="564"/>
      <c r="AC90" s="564"/>
      <c r="AD90" s="564"/>
      <c r="AE90" s="564"/>
      <c r="AF90" s="564"/>
      <c r="AG90" s="565"/>
      <c r="AH90" s="396">
        <f>SUM(AH86:AH89)</f>
        <v>310.37037037037038</v>
      </c>
      <c r="AI90" s="544"/>
      <c r="AJ90" s="172"/>
      <c r="AK90" s="325">
        <f>AK89+AK86+AK87</f>
        <v>140800</v>
      </c>
      <c r="AL90" s="13">
        <v>140800</v>
      </c>
      <c r="AO90" s="26">
        <f>AO86+AO87+AO89</f>
        <v>95969.62962962962</v>
      </c>
      <c r="AP90" s="63">
        <v>100600</v>
      </c>
      <c r="AQ90" s="119">
        <f>SUM(AQ86:AQ89)</f>
        <v>41900</v>
      </c>
      <c r="AR90" s="125">
        <f>AO90+AQ90</f>
        <v>137869.62962962961</v>
      </c>
      <c r="AS90" s="13">
        <v>221</v>
      </c>
    </row>
    <row r="91" spans="1:45" ht="15" customHeight="1">
      <c r="A91" s="566" t="s">
        <v>26</v>
      </c>
      <c r="B91" s="503"/>
      <c r="C91" s="503"/>
      <c r="D91" s="503"/>
      <c r="E91" s="503"/>
      <c r="F91" s="503"/>
      <c r="G91" s="503"/>
      <c r="H91" s="503"/>
      <c r="I91" s="503"/>
      <c r="J91" s="503"/>
      <c r="K91" s="567"/>
      <c r="L91" s="344"/>
      <c r="M91" s="566" t="s">
        <v>26</v>
      </c>
      <c r="N91" s="503"/>
      <c r="O91" s="503"/>
      <c r="P91" s="503"/>
      <c r="Q91" s="503"/>
      <c r="R91" s="503"/>
      <c r="S91" s="503"/>
      <c r="T91" s="503"/>
      <c r="U91" s="503"/>
      <c r="V91" s="503"/>
      <c r="W91" s="567"/>
      <c r="X91" s="359"/>
      <c r="Y91" s="566" t="s">
        <v>26</v>
      </c>
      <c r="Z91" s="503"/>
      <c r="AA91" s="503"/>
      <c r="AB91" s="503"/>
      <c r="AC91" s="503"/>
      <c r="AD91" s="503"/>
      <c r="AE91" s="503"/>
      <c r="AF91" s="503"/>
      <c r="AG91" s="503"/>
      <c r="AH91" s="503"/>
      <c r="AI91" s="567"/>
      <c r="AJ91" s="171"/>
      <c r="AK91" s="324"/>
      <c r="AL91" s="432">
        <f>AL90-AK90</f>
        <v>0</v>
      </c>
      <c r="AO91" s="39">
        <f t="shared" si="41"/>
        <v>0</v>
      </c>
    </row>
    <row r="92" spans="1:45" ht="40.5" thickBot="1">
      <c r="A92" s="391">
        <v>1</v>
      </c>
      <c r="B92" s="395" t="s">
        <v>76</v>
      </c>
      <c r="C92" s="263" t="s">
        <v>30</v>
      </c>
      <c r="D92" s="366">
        <f>1/135*E92</f>
        <v>0.26666666666666666</v>
      </c>
      <c r="E92" s="87">
        <f>E89</f>
        <v>36</v>
      </c>
      <c r="F92" s="88">
        <v>1</v>
      </c>
      <c r="G92" s="260">
        <f>D92*F92/E92</f>
        <v>7.4074074074074077E-3</v>
      </c>
      <c r="H92" s="77">
        <v>7500</v>
      </c>
      <c r="I92" s="20"/>
      <c r="J92" s="393">
        <f>G92*H92</f>
        <v>55.555555555555557</v>
      </c>
      <c r="K92" s="542"/>
      <c r="L92" s="345"/>
      <c r="M92" s="391">
        <v>1</v>
      </c>
      <c r="N92" s="395" t="s">
        <v>76</v>
      </c>
      <c r="O92" s="263" t="s">
        <v>30</v>
      </c>
      <c r="P92" s="366">
        <f>1/135*Q92</f>
        <v>0.73333333333333339</v>
      </c>
      <c r="Q92" s="87">
        <f>Q89</f>
        <v>99</v>
      </c>
      <c r="R92" s="88">
        <v>1</v>
      </c>
      <c r="S92" s="260">
        <f>P92*R92/Q92</f>
        <v>7.4074074074074077E-3</v>
      </c>
      <c r="T92" s="77">
        <f>H92</f>
        <v>7500</v>
      </c>
      <c r="U92" s="20"/>
      <c r="V92" s="393">
        <f>S92*T92</f>
        <v>55.555555555555557</v>
      </c>
      <c r="W92" s="542"/>
      <c r="X92" s="360"/>
      <c r="Y92" s="391">
        <v>1</v>
      </c>
      <c r="Z92" s="395" t="s">
        <v>76</v>
      </c>
      <c r="AA92" s="263" t="s">
        <v>30</v>
      </c>
      <c r="AB92" s="409">
        <f>2*0.5</f>
        <v>1</v>
      </c>
      <c r="AC92" s="87">
        <f>AC89</f>
        <v>135</v>
      </c>
      <c r="AD92" s="88">
        <v>1</v>
      </c>
      <c r="AE92" s="260">
        <f>AB92*AD92/AC92</f>
        <v>7.4074074074074077E-3</v>
      </c>
      <c r="AF92" s="409">
        <f>T92</f>
        <v>7500</v>
      </c>
      <c r="AG92" s="20"/>
      <c r="AH92" s="393">
        <f>AE92*AF92</f>
        <v>55.555555555555557</v>
      </c>
      <c r="AI92" s="542"/>
      <c r="AJ92" s="172"/>
      <c r="AK92" s="178">
        <f>AH92*AC92+V92*Q92+J92*E92</f>
        <v>15000</v>
      </c>
      <c r="AL92" s="182"/>
      <c r="AO92" s="39">
        <f>V92*131</f>
        <v>7277.7777777777783</v>
      </c>
      <c r="AQ92" s="13">
        <f>AB92*AF92</f>
        <v>7500</v>
      </c>
    </row>
    <row r="93" spans="1:45" ht="19.5" hidden="1" customHeight="1" thickBot="1">
      <c r="A93" s="354"/>
      <c r="B93" s="90"/>
      <c r="C93" s="90"/>
      <c r="D93" s="149"/>
      <c r="E93" s="87"/>
      <c r="F93" s="88"/>
      <c r="G93" s="89"/>
      <c r="H93" s="94"/>
      <c r="I93" s="20"/>
      <c r="J93" s="393"/>
      <c r="K93" s="543"/>
      <c r="L93" s="345"/>
      <c r="M93" s="354"/>
      <c r="N93" s="90"/>
      <c r="O93" s="90"/>
      <c r="P93" s="149"/>
      <c r="Q93" s="87"/>
      <c r="R93" s="88"/>
      <c r="S93" s="89"/>
      <c r="T93" s="94"/>
      <c r="U93" s="20"/>
      <c r="V93" s="24"/>
      <c r="W93" s="543"/>
      <c r="X93" s="360"/>
      <c r="Y93" s="354"/>
      <c r="Z93" s="90"/>
      <c r="AA93" s="90"/>
      <c r="AB93" s="149"/>
      <c r="AC93" s="87"/>
      <c r="AD93" s="88"/>
      <c r="AE93" s="89"/>
      <c r="AF93" s="94"/>
      <c r="AG93" s="20"/>
      <c r="AH93" s="24"/>
      <c r="AI93" s="543"/>
      <c r="AJ93" s="172"/>
      <c r="AK93" s="322"/>
      <c r="AL93" s="182"/>
      <c r="AO93" s="39"/>
    </row>
    <row r="94" spans="1:45" ht="19.5" thickBot="1">
      <c r="A94" s="563" t="s">
        <v>27</v>
      </c>
      <c r="B94" s="564"/>
      <c r="C94" s="564"/>
      <c r="D94" s="564"/>
      <c r="E94" s="564"/>
      <c r="F94" s="564"/>
      <c r="G94" s="564"/>
      <c r="H94" s="564"/>
      <c r="I94" s="565"/>
      <c r="J94" s="396">
        <f>SUM(J92:J93)</f>
        <v>55.555555555555557</v>
      </c>
      <c r="K94" s="544"/>
      <c r="L94" s="345"/>
      <c r="M94" s="563" t="s">
        <v>27</v>
      </c>
      <c r="N94" s="564"/>
      <c r="O94" s="564"/>
      <c r="P94" s="564"/>
      <c r="Q94" s="564"/>
      <c r="R94" s="564"/>
      <c r="S94" s="564"/>
      <c r="T94" s="564"/>
      <c r="U94" s="565"/>
      <c r="V94" s="396">
        <f>SUM(V92:V93)</f>
        <v>55.555555555555557</v>
      </c>
      <c r="W94" s="544"/>
      <c r="X94" s="360"/>
      <c r="Y94" s="563" t="s">
        <v>27</v>
      </c>
      <c r="Z94" s="564"/>
      <c r="AA94" s="564"/>
      <c r="AB94" s="564"/>
      <c r="AC94" s="564"/>
      <c r="AD94" s="564"/>
      <c r="AE94" s="564"/>
      <c r="AF94" s="564"/>
      <c r="AG94" s="565"/>
      <c r="AH94" s="396">
        <f>SUM(AH92:AH93)</f>
        <v>55.555555555555557</v>
      </c>
      <c r="AI94" s="544"/>
      <c r="AJ94" s="172"/>
      <c r="AK94" s="322"/>
      <c r="AL94" s="182"/>
      <c r="AO94" s="26">
        <f>SUM(AO92:AO93)</f>
        <v>7277.7777777777783</v>
      </c>
      <c r="AP94" s="63">
        <v>60200</v>
      </c>
      <c r="AQ94" s="119">
        <f>AQ92+AQ93</f>
        <v>7500</v>
      </c>
      <c r="AR94" s="129">
        <f>AO94+AQ94</f>
        <v>14777.777777777777</v>
      </c>
      <c r="AS94" s="13">
        <v>222</v>
      </c>
    </row>
    <row r="95" spans="1:45" ht="15" customHeight="1">
      <c r="A95" s="561" t="s">
        <v>63</v>
      </c>
      <c r="B95" s="525"/>
      <c r="C95" s="525"/>
      <c r="D95" s="525"/>
      <c r="E95" s="525"/>
      <c r="F95" s="525"/>
      <c r="G95" s="525"/>
      <c r="H95" s="525"/>
      <c r="I95" s="525"/>
      <c r="J95" s="525"/>
      <c r="K95" s="562"/>
      <c r="L95" s="344"/>
      <c r="M95" s="561" t="s">
        <v>63</v>
      </c>
      <c r="N95" s="525"/>
      <c r="O95" s="525"/>
      <c r="P95" s="525"/>
      <c r="Q95" s="525"/>
      <c r="R95" s="525"/>
      <c r="S95" s="525"/>
      <c r="T95" s="525"/>
      <c r="U95" s="525"/>
      <c r="V95" s="525"/>
      <c r="W95" s="562"/>
      <c r="X95" s="359"/>
      <c r="Y95" s="561" t="s">
        <v>63</v>
      </c>
      <c r="Z95" s="525"/>
      <c r="AA95" s="525"/>
      <c r="AB95" s="525"/>
      <c r="AC95" s="525"/>
      <c r="AD95" s="525"/>
      <c r="AE95" s="525"/>
      <c r="AF95" s="525"/>
      <c r="AG95" s="525"/>
      <c r="AH95" s="525"/>
      <c r="AI95" s="562"/>
      <c r="AJ95" s="171"/>
      <c r="AK95" s="324"/>
      <c r="AL95" s="184"/>
      <c r="AO95" s="39">
        <f>V95*443052</f>
        <v>0</v>
      </c>
    </row>
    <row r="96" spans="1:45" ht="29.25" customHeight="1">
      <c r="A96" s="391">
        <v>1</v>
      </c>
      <c r="B96" s="398" t="s">
        <v>133</v>
      </c>
      <c r="C96" s="263" t="s">
        <v>31</v>
      </c>
      <c r="D96" s="408">
        <f>1/2/135*E96</f>
        <v>0.13333333333333333</v>
      </c>
      <c r="E96" s="87">
        <f>E92</f>
        <v>36</v>
      </c>
      <c r="F96" s="88">
        <v>1</v>
      </c>
      <c r="G96" s="260">
        <f>D96*F96/E96</f>
        <v>3.7037037037037038E-3</v>
      </c>
      <c r="H96" s="95">
        <f>T96</f>
        <v>586941.6</v>
      </c>
      <c r="I96" s="20"/>
      <c r="J96" s="393">
        <f>G96*H96</f>
        <v>2173.8577777777778</v>
      </c>
      <c r="K96" s="542"/>
      <c r="L96" s="345"/>
      <c r="M96" s="391">
        <v>1</v>
      </c>
      <c r="N96" s="398" t="s">
        <v>133</v>
      </c>
      <c r="O96" s="263" t="s">
        <v>31</v>
      </c>
      <c r="P96" s="408">
        <f>1/2/135*Q96</f>
        <v>0.3666666666666667</v>
      </c>
      <c r="Q96" s="87">
        <f>Q92</f>
        <v>99</v>
      </c>
      <c r="R96" s="88">
        <v>1</v>
      </c>
      <c r="S96" s="260">
        <f>P96*R96/Q96</f>
        <v>3.7037037037037038E-3</v>
      </c>
      <c r="T96" s="95">
        <f>AF96</f>
        <v>586941.6</v>
      </c>
      <c r="U96" s="20"/>
      <c r="V96" s="393">
        <f>S96*T96</f>
        <v>2173.8577777777778</v>
      </c>
      <c r="W96" s="542"/>
      <c r="X96" s="360"/>
      <c r="Y96" s="391">
        <v>1</v>
      </c>
      <c r="Z96" s="418" t="s">
        <v>133</v>
      </c>
      <c r="AA96" s="263" t="s">
        <v>31</v>
      </c>
      <c r="AB96" s="367">
        <f>1/2</f>
        <v>0.5</v>
      </c>
      <c r="AC96" s="87">
        <f>AC92</f>
        <v>135</v>
      </c>
      <c r="AD96" s="88">
        <v>1</v>
      </c>
      <c r="AE96" s="260">
        <f>AB96*AD96/AC96</f>
        <v>3.7037037037037038E-3</v>
      </c>
      <c r="AF96" s="95">
        <f>450800*1.302</f>
        <v>586941.6</v>
      </c>
      <c r="AG96" s="20"/>
      <c r="AH96" s="393">
        <f>AE96*AF96</f>
        <v>2173.8577777777778</v>
      </c>
      <c r="AI96" s="542"/>
      <c r="AJ96" s="172"/>
      <c r="AK96" s="433">
        <f>AH96*AC96+V96*Q96+J96*E96</f>
        <v>586941.6</v>
      </c>
      <c r="AL96" s="182"/>
      <c r="AO96" s="93">
        <f>V96*131</f>
        <v>284775.36888888886</v>
      </c>
      <c r="AQ96" s="28">
        <f>AH96*131</f>
        <v>284775.36888888886</v>
      </c>
      <c r="AR96" s="74"/>
    </row>
    <row r="97" spans="1:46" ht="27">
      <c r="A97" s="391">
        <v>2</v>
      </c>
      <c r="B97" s="398" t="s">
        <v>134</v>
      </c>
      <c r="C97" s="263" t="s">
        <v>31</v>
      </c>
      <c r="D97" s="408">
        <f>1/2/135*E97</f>
        <v>0.13333333333333333</v>
      </c>
      <c r="E97" s="87">
        <f>E96</f>
        <v>36</v>
      </c>
      <c r="F97" s="88">
        <v>1</v>
      </c>
      <c r="G97" s="260">
        <f>D97*F97/E97</f>
        <v>3.7037037037037038E-3</v>
      </c>
      <c r="H97" s="95">
        <f t="shared" ref="H97:H98" si="44">T97</f>
        <v>346774.47168000002</v>
      </c>
      <c r="I97" s="20"/>
      <c r="J97" s="393">
        <f>G97*H97</f>
        <v>1284.3498951111112</v>
      </c>
      <c r="K97" s="543"/>
      <c r="L97" s="345"/>
      <c r="M97" s="391">
        <v>2</v>
      </c>
      <c r="N97" s="398" t="s">
        <v>134</v>
      </c>
      <c r="O97" s="263" t="s">
        <v>31</v>
      </c>
      <c r="P97" s="408">
        <f>1/2/135*Q97</f>
        <v>0.3666666666666667</v>
      </c>
      <c r="Q97" s="87">
        <f>Q96</f>
        <v>99</v>
      </c>
      <c r="R97" s="88">
        <v>1</v>
      </c>
      <c r="S97" s="260">
        <f>P97*R97/Q97</f>
        <v>3.7037037037037038E-3</v>
      </c>
      <c r="T97" s="95">
        <f t="shared" ref="T97:T98" si="45">AF97</f>
        <v>346774.47168000002</v>
      </c>
      <c r="U97" s="20"/>
      <c r="V97" s="393">
        <f>S97*T97</f>
        <v>1284.3498951111112</v>
      </c>
      <c r="W97" s="543"/>
      <c r="X97" s="360"/>
      <c r="Y97" s="391">
        <v>2</v>
      </c>
      <c r="Z97" s="418" t="s">
        <v>134</v>
      </c>
      <c r="AA97" s="263" t="s">
        <v>31</v>
      </c>
      <c r="AB97" s="367">
        <f>1/2</f>
        <v>0.5</v>
      </c>
      <c r="AC97" s="87">
        <f>AC96</f>
        <v>135</v>
      </c>
      <c r="AD97" s="88">
        <v>1</v>
      </c>
      <c r="AE97" s="260">
        <f>AB97*AD97/AC97</f>
        <v>3.7037037037037038E-3</v>
      </c>
      <c r="AF97" s="95">
        <f>256096*1.04*1.302</f>
        <v>346774.47168000002</v>
      </c>
      <c r="AG97" s="20"/>
      <c r="AH97" s="393">
        <f>AE97*AF97</f>
        <v>1284.3498951111112</v>
      </c>
      <c r="AI97" s="543"/>
      <c r="AJ97" s="172"/>
      <c r="AK97" s="433">
        <f>AH97*AC97+V97*Q97+J97*E97</f>
        <v>346774.47168000002</v>
      </c>
      <c r="AL97" s="182"/>
      <c r="AM97" s="53">
        <f>AM98-AL98</f>
        <v>-39059.997680000961</v>
      </c>
      <c r="AO97" s="93">
        <f>V97*131</f>
        <v>168249.83625955557</v>
      </c>
      <c r="AQ97" s="28">
        <f>AH97*131</f>
        <v>168249.83625955557</v>
      </c>
      <c r="AR97" s="74"/>
    </row>
    <row r="98" spans="1:46" ht="27">
      <c r="A98" s="391">
        <v>3</v>
      </c>
      <c r="B98" s="398" t="s">
        <v>95</v>
      </c>
      <c r="C98" s="263" t="s">
        <v>31</v>
      </c>
      <c r="D98" s="408">
        <f>1/2/135*E98</f>
        <v>0.13333333333333333</v>
      </c>
      <c r="E98" s="87">
        <f>E96</f>
        <v>36</v>
      </c>
      <c r="F98" s="88">
        <v>1</v>
      </c>
      <c r="G98" s="260">
        <f>D98*F98/E98</f>
        <v>3.7037037037037038E-3</v>
      </c>
      <c r="H98" s="95">
        <f t="shared" si="44"/>
        <v>370744.5</v>
      </c>
      <c r="I98" s="20"/>
      <c r="J98" s="393">
        <f>G98*H98</f>
        <v>1373.1277777777777</v>
      </c>
      <c r="K98" s="543"/>
      <c r="L98" s="345"/>
      <c r="M98" s="391">
        <v>3</v>
      </c>
      <c r="N98" s="398" t="s">
        <v>95</v>
      </c>
      <c r="O98" s="263" t="s">
        <v>31</v>
      </c>
      <c r="P98" s="408">
        <f>1/2/135*Q98</f>
        <v>0.3666666666666667</v>
      </c>
      <c r="Q98" s="87">
        <f>Q96</f>
        <v>99</v>
      </c>
      <c r="R98" s="88">
        <v>1</v>
      </c>
      <c r="S98" s="260">
        <f>P98*R98/Q98</f>
        <v>3.7037037037037038E-3</v>
      </c>
      <c r="T98" s="95">
        <f t="shared" si="45"/>
        <v>370744.5</v>
      </c>
      <c r="U98" s="20"/>
      <c r="V98" s="393">
        <f>S98*T98</f>
        <v>1373.1277777777777</v>
      </c>
      <c r="W98" s="543"/>
      <c r="X98" s="360"/>
      <c r="Y98" s="391">
        <v>3</v>
      </c>
      <c r="Z98" s="418" t="s">
        <v>95</v>
      </c>
      <c r="AA98" s="263" t="s">
        <v>31</v>
      </c>
      <c r="AB98" s="367">
        <f>1/2</f>
        <v>0.5</v>
      </c>
      <c r="AC98" s="87">
        <f>AC96</f>
        <v>135</v>
      </c>
      <c r="AD98" s="88">
        <v>1</v>
      </c>
      <c r="AE98" s="260">
        <f>AB98*AD98/AC98</f>
        <v>3.7037037037037038E-3</v>
      </c>
      <c r="AF98" s="95">
        <f>284750*1.302</f>
        <v>370744.5</v>
      </c>
      <c r="AG98" s="20"/>
      <c r="AH98" s="393">
        <f>AE98*AF98</f>
        <v>1373.1277777777777</v>
      </c>
      <c r="AI98" s="543"/>
      <c r="AJ98" s="172"/>
      <c r="AK98" s="433">
        <f t="shared" ref="AK98:AK105" si="46">AH98*AC98+V98*Q98+J98*E98</f>
        <v>370744.5</v>
      </c>
      <c r="AL98" s="190">
        <f>AK96+AK97+AK98+AL8</f>
        <v>4779189.997680001</v>
      </c>
      <c r="AM98" s="53">
        <v>4740130</v>
      </c>
      <c r="AO98" s="93">
        <f>V98*131</f>
        <v>179879.73888888888</v>
      </c>
      <c r="AQ98" s="28">
        <f>AH98*131</f>
        <v>179879.73888888888</v>
      </c>
      <c r="AR98" s="74">
        <f>AO108+AQ108+AQ14</f>
        <v>4427922.6040746663</v>
      </c>
    </row>
    <row r="99" spans="1:46" ht="30">
      <c r="A99" s="391">
        <v>4</v>
      </c>
      <c r="B99" s="398" t="s">
        <v>48</v>
      </c>
      <c r="C99" s="263" t="s">
        <v>31</v>
      </c>
      <c r="D99" s="408">
        <f>1.5*0.5/135*E99</f>
        <v>0.2</v>
      </c>
      <c r="E99" s="87">
        <f>E96</f>
        <v>36</v>
      </c>
      <c r="F99" s="88">
        <v>1</v>
      </c>
      <c r="G99" s="260">
        <f>D99*F99/E99</f>
        <v>5.5555555555555558E-3</v>
      </c>
      <c r="H99" s="94">
        <f>T99</f>
        <v>591381.63699999999</v>
      </c>
      <c r="I99" s="20"/>
      <c r="J99" s="393">
        <f>G99*H99</f>
        <v>3285.4535388888889</v>
      </c>
      <c r="K99" s="543"/>
      <c r="L99" s="345"/>
      <c r="M99" s="391">
        <v>4</v>
      </c>
      <c r="N99" s="398" t="s">
        <v>48</v>
      </c>
      <c r="O99" s="263" t="s">
        <v>31</v>
      </c>
      <c r="P99" s="408">
        <f>1.5*0.5/135*Q99</f>
        <v>0.55000000000000004</v>
      </c>
      <c r="Q99" s="87">
        <f>Q96</f>
        <v>99</v>
      </c>
      <c r="R99" s="88">
        <v>1</v>
      </c>
      <c r="S99" s="260">
        <f>P99*R99/Q99</f>
        <v>5.5555555555555558E-3</v>
      </c>
      <c r="T99" s="94">
        <f>AF99</f>
        <v>591381.63699999999</v>
      </c>
      <c r="U99" s="20"/>
      <c r="V99" s="393">
        <f>S99*T99</f>
        <v>3285.4535388888889</v>
      </c>
      <c r="W99" s="543"/>
      <c r="X99" s="360"/>
      <c r="Y99" s="391">
        <v>4</v>
      </c>
      <c r="Z99" s="418" t="s">
        <v>48</v>
      </c>
      <c r="AA99" s="263" t="s">
        <v>31</v>
      </c>
      <c r="AB99" s="367">
        <f>1.5*0.5</f>
        <v>0.75</v>
      </c>
      <c r="AC99" s="87">
        <f>AC96</f>
        <v>135</v>
      </c>
      <c r="AD99" s="88">
        <v>1</v>
      </c>
      <c r="AE99" s="260">
        <f>AB99*AD99/AC99</f>
        <v>5.5555555555555558E-3</v>
      </c>
      <c r="AF99" s="94">
        <f>681315.25*1.302/1.5</f>
        <v>591381.63699999999</v>
      </c>
      <c r="AG99" s="20"/>
      <c r="AH99" s="393">
        <f>AE99*AF99</f>
        <v>3285.4535388888889</v>
      </c>
      <c r="AI99" s="543"/>
      <c r="AJ99" s="191"/>
      <c r="AK99" s="178">
        <f>AH99*AC99+V99*Q99+J99*E99</f>
        <v>887072.45550000016</v>
      </c>
      <c r="AL99" s="190">
        <f>AK99+AK101+AK102+AK103+AK104+AK105+AK106</f>
        <v>5104585.498834501</v>
      </c>
      <c r="AM99" s="431">
        <f>AL101-AL99</f>
        <v>-1884497.498834501</v>
      </c>
      <c r="AO99" s="39">
        <f>V99*131</f>
        <v>430394.41359444446</v>
      </c>
      <c r="AQ99" s="74">
        <f>AH99*131</f>
        <v>430394.41359444446</v>
      </c>
      <c r="AR99" s="74"/>
    </row>
    <row r="100" spans="1:46" ht="18.75" hidden="1" customHeight="1">
      <c r="A100" s="391"/>
      <c r="B100" s="398"/>
      <c r="C100" s="263"/>
      <c r="D100" s="408"/>
      <c r="E100" s="87"/>
      <c r="F100" s="88"/>
      <c r="G100" s="260"/>
      <c r="H100" s="94">
        <f t="shared" ref="H100:H102" si="47">T100</f>
        <v>0</v>
      </c>
      <c r="I100" s="20"/>
      <c r="J100" s="393"/>
      <c r="K100" s="543"/>
      <c r="L100" s="345"/>
      <c r="M100" s="391"/>
      <c r="N100" s="398"/>
      <c r="O100" s="263"/>
      <c r="P100" s="408"/>
      <c r="Q100" s="87">
        <v>97</v>
      </c>
      <c r="R100" s="88"/>
      <c r="S100" s="260"/>
      <c r="T100" s="94">
        <f t="shared" ref="T100" si="48">AF100</f>
        <v>0</v>
      </c>
      <c r="U100" s="20"/>
      <c r="V100" s="393"/>
      <c r="W100" s="543"/>
      <c r="X100" s="360"/>
      <c r="Y100" s="391"/>
      <c r="Z100" s="418"/>
      <c r="AA100" s="263"/>
      <c r="AB100" s="367"/>
      <c r="AC100" s="87"/>
      <c r="AD100" s="88"/>
      <c r="AE100" s="260"/>
      <c r="AF100" s="94"/>
      <c r="AG100" s="20"/>
      <c r="AH100" s="393"/>
      <c r="AI100" s="543"/>
      <c r="AJ100" s="191"/>
      <c r="AK100" s="178">
        <f t="shared" si="46"/>
        <v>0</v>
      </c>
      <c r="AL100" s="182"/>
      <c r="AO100" s="39">
        <f t="shared" ref="AO100:AO107" si="49">V100*135</f>
        <v>0</v>
      </c>
      <c r="AQ100" s="74">
        <f>AH100*135</f>
        <v>0</v>
      </c>
      <c r="AR100" s="74"/>
    </row>
    <row r="101" spans="1:46" ht="27">
      <c r="A101" s="401">
        <v>5</v>
      </c>
      <c r="B101" s="399" t="s">
        <v>197</v>
      </c>
      <c r="C101" s="263" t="s">
        <v>31</v>
      </c>
      <c r="D101" s="408">
        <f>3*0.5/135*E101</f>
        <v>0.4</v>
      </c>
      <c r="E101" s="87">
        <f>E96</f>
        <v>36</v>
      </c>
      <c r="F101" s="88">
        <v>1</v>
      </c>
      <c r="G101" s="260">
        <f>D101*F101/E101</f>
        <v>1.1111111111111112E-2</v>
      </c>
      <c r="H101" s="94">
        <f t="shared" si="47"/>
        <v>272917.36290000001</v>
      </c>
      <c r="I101" s="20"/>
      <c r="J101" s="393">
        <f>G101*H101</f>
        <v>3032.4151433333336</v>
      </c>
      <c r="K101" s="543"/>
      <c r="L101" s="345"/>
      <c r="M101" s="401">
        <v>5</v>
      </c>
      <c r="N101" s="399" t="s">
        <v>197</v>
      </c>
      <c r="O101" s="263" t="s">
        <v>31</v>
      </c>
      <c r="P101" s="408">
        <f>3*0.5/135*Q101</f>
        <v>1.1000000000000001</v>
      </c>
      <c r="Q101" s="87">
        <f>Q96</f>
        <v>99</v>
      </c>
      <c r="R101" s="88">
        <v>1</v>
      </c>
      <c r="S101" s="260">
        <f>P101*R101/Q101</f>
        <v>1.1111111111111112E-2</v>
      </c>
      <c r="T101" s="94">
        <f>AF101</f>
        <v>272917.36290000001</v>
      </c>
      <c r="U101" s="20"/>
      <c r="V101" s="393">
        <f>S101*T101</f>
        <v>3032.4151433333336</v>
      </c>
      <c r="W101" s="543"/>
      <c r="X101" s="360"/>
      <c r="Y101" s="401">
        <v>5</v>
      </c>
      <c r="Z101" s="419" t="s">
        <v>197</v>
      </c>
      <c r="AA101" s="263" t="s">
        <v>31</v>
      </c>
      <c r="AB101" s="367">
        <f>3*0.5</f>
        <v>1.5</v>
      </c>
      <c r="AC101" s="87">
        <f>AC96</f>
        <v>135</v>
      </c>
      <c r="AD101" s="88">
        <v>1</v>
      </c>
      <c r="AE101" s="260">
        <f t="shared" ref="AE101:AE106" si="50">AB101*AD101/AC101</f>
        <v>1.1111111111111112E-2</v>
      </c>
      <c r="AF101" s="94">
        <f>628841.85*1.302/3</f>
        <v>272917.36290000001</v>
      </c>
      <c r="AG101" s="20"/>
      <c r="AH101" s="393">
        <f t="shared" ref="AH101:AH106" si="51">AE101*AF101</f>
        <v>3032.4151433333336</v>
      </c>
      <c r="AI101" s="543"/>
      <c r="AJ101" s="191"/>
      <c r="AK101" s="178">
        <f t="shared" si="46"/>
        <v>818752.08870000008</v>
      </c>
      <c r="AL101" s="190">
        <f>3115663.5+104424.5</f>
        <v>3220088</v>
      </c>
      <c r="AO101" s="39">
        <f>V101*131</f>
        <v>397246.38377666671</v>
      </c>
      <c r="AP101" s="53"/>
      <c r="AQ101" s="74">
        <f t="shared" ref="AQ101:AQ106" si="52">AH101*131</f>
        <v>397246.38377666671</v>
      </c>
      <c r="AR101" s="74"/>
      <c r="AS101" s="53"/>
    </row>
    <row r="102" spans="1:46" ht="27">
      <c r="A102" s="401">
        <v>6</v>
      </c>
      <c r="B102" s="399" t="s">
        <v>79</v>
      </c>
      <c r="C102" s="263" t="s">
        <v>31</v>
      </c>
      <c r="D102" s="408">
        <f>1/2/135*E102</f>
        <v>0.13333333333333333</v>
      </c>
      <c r="E102" s="87">
        <f>E96</f>
        <v>36</v>
      </c>
      <c r="F102" s="88">
        <v>1</v>
      </c>
      <c r="G102" s="260">
        <f>D102*F102/E102</f>
        <v>3.7037037037037038E-3</v>
      </c>
      <c r="H102" s="94">
        <f t="shared" si="47"/>
        <v>678015.06780000008</v>
      </c>
      <c r="I102" s="20"/>
      <c r="J102" s="393">
        <f>G102*H102</f>
        <v>2511.1669177777781</v>
      </c>
      <c r="K102" s="543"/>
      <c r="L102" s="345"/>
      <c r="M102" s="401">
        <v>6</v>
      </c>
      <c r="N102" s="399" t="s">
        <v>79</v>
      </c>
      <c r="O102" s="263" t="s">
        <v>31</v>
      </c>
      <c r="P102" s="408">
        <f>1/2/135*Q102</f>
        <v>0.3666666666666667</v>
      </c>
      <c r="Q102" s="87">
        <f>Q96</f>
        <v>99</v>
      </c>
      <c r="R102" s="88">
        <v>1</v>
      </c>
      <c r="S102" s="260">
        <f>P102*R102/Q102</f>
        <v>3.7037037037037038E-3</v>
      </c>
      <c r="T102" s="94">
        <f>AF102</f>
        <v>678015.06780000008</v>
      </c>
      <c r="U102" s="20"/>
      <c r="V102" s="393">
        <f>S102*T102</f>
        <v>2511.1669177777781</v>
      </c>
      <c r="W102" s="543"/>
      <c r="X102" s="360"/>
      <c r="Y102" s="401">
        <v>6</v>
      </c>
      <c r="Z102" s="419" t="s">
        <v>79</v>
      </c>
      <c r="AA102" s="263" t="s">
        <v>31</v>
      </c>
      <c r="AB102" s="367">
        <f>1/2</f>
        <v>0.5</v>
      </c>
      <c r="AC102" s="87">
        <f>AC96</f>
        <v>135</v>
      </c>
      <c r="AD102" s="88">
        <v>1</v>
      </c>
      <c r="AE102" s="260">
        <f t="shared" si="50"/>
        <v>3.7037037037037038E-3</v>
      </c>
      <c r="AF102" s="94">
        <f>520748.9*1.302</f>
        <v>678015.06780000008</v>
      </c>
      <c r="AG102" s="20"/>
      <c r="AH102" s="393">
        <f t="shared" si="51"/>
        <v>2511.1669177777781</v>
      </c>
      <c r="AI102" s="543"/>
      <c r="AJ102" s="191"/>
      <c r="AK102" s="178">
        <f t="shared" si="46"/>
        <v>678015.06780000008</v>
      </c>
      <c r="AL102" s="182"/>
      <c r="AO102" s="39">
        <f>V102*131</f>
        <v>328962.86622888892</v>
      </c>
      <c r="AP102" s="53"/>
      <c r="AQ102" s="74">
        <f t="shared" si="52"/>
        <v>328962.86622888892</v>
      </c>
      <c r="AR102" s="74"/>
      <c r="AS102" s="53"/>
    </row>
    <row r="103" spans="1:46" ht="21.75" customHeight="1">
      <c r="A103" s="401">
        <v>7</v>
      </c>
      <c r="B103" s="400"/>
      <c r="C103" s="263"/>
      <c r="D103" s="367"/>
      <c r="E103" s="87"/>
      <c r="F103" s="88"/>
      <c r="G103" s="260"/>
      <c r="H103" s="94"/>
      <c r="I103" s="20"/>
      <c r="J103" s="393"/>
      <c r="K103" s="543"/>
      <c r="L103" s="345"/>
      <c r="M103" s="401">
        <v>7</v>
      </c>
      <c r="N103" s="400"/>
      <c r="O103" s="263"/>
      <c r="P103" s="367"/>
      <c r="Q103" s="87"/>
      <c r="R103" s="88"/>
      <c r="S103" s="260"/>
      <c r="T103" s="94"/>
      <c r="U103" s="20"/>
      <c r="V103" s="393"/>
      <c r="W103" s="543"/>
      <c r="X103" s="360"/>
      <c r="Y103" s="401">
        <v>7</v>
      </c>
      <c r="Z103" s="419" t="s">
        <v>144</v>
      </c>
      <c r="AA103" s="263" t="s">
        <v>31</v>
      </c>
      <c r="AB103" s="367">
        <v>1.75</v>
      </c>
      <c r="AC103" s="87">
        <f>AC96</f>
        <v>135</v>
      </c>
      <c r="AD103" s="88">
        <v>1</v>
      </c>
      <c r="AE103" s="260">
        <f t="shared" si="50"/>
        <v>1.2962962962962963E-2</v>
      </c>
      <c r="AF103" s="94">
        <f>380965.097*1.302</f>
        <v>496016.55629400001</v>
      </c>
      <c r="AG103" s="20"/>
      <c r="AH103" s="393">
        <f t="shared" si="51"/>
        <v>6429.8442482555556</v>
      </c>
      <c r="AI103" s="543"/>
      <c r="AJ103" s="191"/>
      <c r="AK103" s="178">
        <f t="shared" si="46"/>
        <v>868028.97351449996</v>
      </c>
      <c r="AL103" s="182"/>
      <c r="AO103" s="39">
        <f t="shared" si="49"/>
        <v>0</v>
      </c>
      <c r="AP103" s="53"/>
      <c r="AQ103" s="74">
        <f t="shared" si="52"/>
        <v>842309.5965214778</v>
      </c>
      <c r="AR103" s="74"/>
      <c r="AS103" s="53"/>
    </row>
    <row r="104" spans="1:46" ht="21.75" customHeight="1">
      <c r="A104" s="401">
        <v>8</v>
      </c>
      <c r="B104" s="400"/>
      <c r="C104" s="263"/>
      <c r="D104" s="367"/>
      <c r="E104" s="87"/>
      <c r="F104" s="88"/>
      <c r="G104" s="260"/>
      <c r="H104" s="94"/>
      <c r="I104" s="20"/>
      <c r="J104" s="393"/>
      <c r="K104" s="543"/>
      <c r="L104" s="345"/>
      <c r="M104" s="401">
        <v>8</v>
      </c>
      <c r="N104" s="400"/>
      <c r="O104" s="263"/>
      <c r="P104" s="367"/>
      <c r="Q104" s="87"/>
      <c r="R104" s="88"/>
      <c r="S104" s="260"/>
      <c r="T104" s="94"/>
      <c r="U104" s="20"/>
      <c r="V104" s="393"/>
      <c r="W104" s="543"/>
      <c r="X104" s="360"/>
      <c r="Y104" s="401">
        <v>8</v>
      </c>
      <c r="Z104" s="419" t="s">
        <v>145</v>
      </c>
      <c r="AA104" s="263" t="s">
        <v>31</v>
      </c>
      <c r="AB104" s="367">
        <v>0.5</v>
      </c>
      <c r="AC104" s="87">
        <f>AC96</f>
        <v>135</v>
      </c>
      <c r="AD104" s="88">
        <v>1</v>
      </c>
      <c r="AE104" s="260">
        <f t="shared" si="50"/>
        <v>3.7037037037037038E-3</v>
      </c>
      <c r="AF104" s="94">
        <f>250864.98*1.302/0.5</f>
        <v>653252.40792000003</v>
      </c>
      <c r="AG104" s="20"/>
      <c r="AH104" s="393">
        <f t="shared" si="51"/>
        <v>2419.4533626666666</v>
      </c>
      <c r="AI104" s="543"/>
      <c r="AJ104" s="191"/>
      <c r="AK104" s="178">
        <f t="shared" si="46"/>
        <v>326626.20396000001</v>
      </c>
      <c r="AL104" s="182"/>
      <c r="AO104" s="39">
        <f t="shared" si="49"/>
        <v>0</v>
      </c>
      <c r="AP104" s="53"/>
      <c r="AQ104" s="74">
        <f t="shared" si="52"/>
        <v>316948.39050933335</v>
      </c>
      <c r="AR104" s="74"/>
      <c r="AS104" s="53"/>
    </row>
    <row r="105" spans="1:46" ht="21.75" customHeight="1">
      <c r="A105" s="401">
        <v>9</v>
      </c>
      <c r="B105" s="400"/>
      <c r="C105" s="263"/>
      <c r="D105" s="367"/>
      <c r="E105" s="87"/>
      <c r="F105" s="88"/>
      <c r="G105" s="260"/>
      <c r="H105" s="94"/>
      <c r="I105" s="20"/>
      <c r="J105" s="393"/>
      <c r="K105" s="543"/>
      <c r="L105" s="345"/>
      <c r="M105" s="401">
        <v>9</v>
      </c>
      <c r="N105" s="400"/>
      <c r="O105" s="263"/>
      <c r="P105" s="367"/>
      <c r="Q105" s="87"/>
      <c r="R105" s="88"/>
      <c r="S105" s="260"/>
      <c r="T105" s="94"/>
      <c r="U105" s="20"/>
      <c r="V105" s="393"/>
      <c r="W105" s="543"/>
      <c r="X105" s="360"/>
      <c r="Y105" s="401">
        <v>9</v>
      </c>
      <c r="Z105" s="419" t="s">
        <v>146</v>
      </c>
      <c r="AA105" s="263" t="s">
        <v>31</v>
      </c>
      <c r="AB105" s="367">
        <v>2</v>
      </c>
      <c r="AC105" s="87">
        <f>AC97</f>
        <v>135</v>
      </c>
      <c r="AD105" s="88">
        <v>1</v>
      </c>
      <c r="AE105" s="260">
        <f t="shared" si="50"/>
        <v>1.4814814814814815E-2</v>
      </c>
      <c r="AF105" s="94">
        <f>470312.68*1.302/2</f>
        <v>306173.55468</v>
      </c>
      <c r="AG105" s="20"/>
      <c r="AH105" s="393">
        <f t="shared" si="51"/>
        <v>4535.9045137777775</v>
      </c>
      <c r="AI105" s="543"/>
      <c r="AJ105" s="191"/>
      <c r="AK105" s="178">
        <f t="shared" si="46"/>
        <v>612347.10936</v>
      </c>
      <c r="AL105" s="182"/>
      <c r="AO105" s="39">
        <f t="shared" si="49"/>
        <v>0</v>
      </c>
      <c r="AP105" s="53"/>
      <c r="AQ105" s="74">
        <f t="shared" si="52"/>
        <v>594203.49130488886</v>
      </c>
      <c r="AR105" s="74"/>
      <c r="AS105" s="53"/>
    </row>
    <row r="106" spans="1:46" ht="21.75" customHeight="1" thickBot="1">
      <c r="A106" s="401">
        <v>10</v>
      </c>
      <c r="B106" s="400"/>
      <c r="C106" s="263"/>
      <c r="D106" s="367"/>
      <c r="E106" s="87"/>
      <c r="F106" s="88"/>
      <c r="G106" s="260"/>
      <c r="H106" s="94"/>
      <c r="I106" s="20"/>
      <c r="J106" s="393"/>
      <c r="K106" s="543"/>
      <c r="L106" s="345"/>
      <c r="M106" s="401">
        <v>10</v>
      </c>
      <c r="N106" s="400"/>
      <c r="O106" s="263"/>
      <c r="P106" s="367"/>
      <c r="Q106" s="87"/>
      <c r="R106" s="88"/>
      <c r="S106" s="260"/>
      <c r="T106" s="94"/>
      <c r="U106" s="20"/>
      <c r="V106" s="393"/>
      <c r="W106" s="543"/>
      <c r="X106" s="360"/>
      <c r="Y106" s="401">
        <v>10</v>
      </c>
      <c r="Z106" s="392" t="s">
        <v>147</v>
      </c>
      <c r="AA106" s="263" t="s">
        <v>31</v>
      </c>
      <c r="AB106" s="367">
        <v>2</v>
      </c>
      <c r="AC106" s="87">
        <f>AC96</f>
        <v>135</v>
      </c>
      <c r="AD106" s="88">
        <v>1</v>
      </c>
      <c r="AE106" s="260">
        <f t="shared" si="50"/>
        <v>1.4814814814814815E-2</v>
      </c>
      <c r="AF106" s="94">
        <f>350900*1.302</f>
        <v>456871.8</v>
      </c>
      <c r="AG106" s="20"/>
      <c r="AH106" s="393">
        <f t="shared" si="51"/>
        <v>6768.471111111111</v>
      </c>
      <c r="AI106" s="543"/>
      <c r="AJ106" s="191"/>
      <c r="AK106" s="178">
        <f>AH106*AC106+V106*Q106+J106*E106</f>
        <v>913743.6</v>
      </c>
      <c r="AL106" s="182"/>
      <c r="AO106" s="39">
        <f t="shared" si="49"/>
        <v>0</v>
      </c>
      <c r="AP106" s="53">
        <f>AP101*2</f>
        <v>0</v>
      </c>
      <c r="AQ106" s="74">
        <f t="shared" si="52"/>
        <v>886669.71555555554</v>
      </c>
      <c r="AR106" s="74"/>
    </row>
    <row r="107" spans="1:46" ht="19.5" hidden="1" customHeight="1" thickBot="1">
      <c r="A107" s="354"/>
      <c r="B107" s="23"/>
      <c r="C107" s="19"/>
      <c r="D107" s="40"/>
      <c r="E107" s="1"/>
      <c r="F107" s="34"/>
      <c r="G107" s="37"/>
      <c r="H107" s="81"/>
      <c r="I107" s="20"/>
      <c r="J107" s="393"/>
      <c r="K107" s="543"/>
      <c r="L107" s="345"/>
      <c r="M107" s="354"/>
      <c r="N107" s="23"/>
      <c r="O107" s="19"/>
      <c r="P107" s="40"/>
      <c r="Q107" s="1"/>
      <c r="R107" s="34"/>
      <c r="S107" s="37"/>
      <c r="T107" s="81"/>
      <c r="U107" s="20"/>
      <c r="V107" s="393"/>
      <c r="W107" s="543"/>
      <c r="X107" s="360"/>
      <c r="Y107" s="354"/>
      <c r="Z107" s="23"/>
      <c r="AA107" s="19"/>
      <c r="AB107" s="40"/>
      <c r="AC107" s="1"/>
      <c r="AD107" s="34"/>
      <c r="AE107" s="37"/>
      <c r="AF107" s="81"/>
      <c r="AG107" s="20"/>
      <c r="AH107" s="393"/>
      <c r="AI107" s="543"/>
      <c r="AJ107" s="172"/>
      <c r="AK107" s="322"/>
      <c r="AL107" s="182"/>
      <c r="AO107" s="39">
        <f t="shared" si="49"/>
        <v>0</v>
      </c>
    </row>
    <row r="108" spans="1:46" ht="19.5" thickBot="1">
      <c r="A108" s="563" t="s">
        <v>27</v>
      </c>
      <c r="B108" s="564"/>
      <c r="C108" s="564"/>
      <c r="D108" s="564"/>
      <c r="E108" s="564"/>
      <c r="F108" s="564"/>
      <c r="G108" s="564"/>
      <c r="H108" s="564"/>
      <c r="I108" s="565"/>
      <c r="J108" s="396">
        <f>SUM(J96:J107)</f>
        <v>13660.371050666667</v>
      </c>
      <c r="K108" s="544"/>
      <c r="L108" s="345"/>
      <c r="M108" s="563" t="s">
        <v>27</v>
      </c>
      <c r="N108" s="564"/>
      <c r="O108" s="564"/>
      <c r="P108" s="564"/>
      <c r="Q108" s="564"/>
      <c r="R108" s="564"/>
      <c r="S108" s="564"/>
      <c r="T108" s="564"/>
      <c r="U108" s="565"/>
      <c r="V108" s="396">
        <f>SUM(V96:V107)</f>
        <v>13660.371050666667</v>
      </c>
      <c r="W108" s="544"/>
      <c r="X108" s="360"/>
      <c r="Y108" s="563" t="s">
        <v>27</v>
      </c>
      <c r="Z108" s="564"/>
      <c r="AA108" s="564"/>
      <c r="AB108" s="564"/>
      <c r="AC108" s="564"/>
      <c r="AD108" s="564"/>
      <c r="AE108" s="564"/>
      <c r="AF108" s="564"/>
      <c r="AG108" s="565"/>
      <c r="AH108" s="396">
        <f>SUM(AH96:AH107)</f>
        <v>33814.04428647778</v>
      </c>
      <c r="AI108" s="544"/>
      <c r="AJ108" s="361"/>
      <c r="AK108" s="326">
        <f>SUM(AK99:AK107)</f>
        <v>5104585.498834501</v>
      </c>
      <c r="AL108" s="182">
        <v>5104585.5</v>
      </c>
      <c r="AO108" s="120">
        <f>AO96+AO97+AO98</f>
        <v>632904.94403733325</v>
      </c>
      <c r="AP108" s="122">
        <f>AO108*2</f>
        <v>1265809.8880746665</v>
      </c>
      <c r="AQ108" s="130">
        <f>AQ96+AQ97+AQ98</f>
        <v>632904.94403733325</v>
      </c>
      <c r="AR108" s="133">
        <f>AO108+AQ108</f>
        <v>1265809.8880746665</v>
      </c>
      <c r="AS108" s="123" t="s">
        <v>139</v>
      </c>
      <c r="AT108" s="53">
        <f>AR108+AQ14</f>
        <v>4427922.6040746663</v>
      </c>
    </row>
    <row r="109" spans="1:46" ht="21.75" customHeight="1" thickBot="1">
      <c r="A109" s="566" t="s">
        <v>62</v>
      </c>
      <c r="B109" s="503"/>
      <c r="C109" s="503"/>
      <c r="D109" s="503"/>
      <c r="E109" s="503"/>
      <c r="F109" s="503"/>
      <c r="G109" s="503"/>
      <c r="H109" s="503"/>
      <c r="I109" s="503"/>
      <c r="J109" s="503"/>
      <c r="K109" s="567"/>
      <c r="L109" s="344"/>
      <c r="M109" s="566" t="s">
        <v>62</v>
      </c>
      <c r="N109" s="503"/>
      <c r="O109" s="503"/>
      <c r="P109" s="503"/>
      <c r="Q109" s="503"/>
      <c r="R109" s="503"/>
      <c r="S109" s="503"/>
      <c r="T109" s="503"/>
      <c r="U109" s="503"/>
      <c r="V109" s="503"/>
      <c r="W109" s="567"/>
      <c r="X109" s="359"/>
      <c r="Y109" s="566" t="s">
        <v>62</v>
      </c>
      <c r="Z109" s="503"/>
      <c r="AA109" s="503"/>
      <c r="AB109" s="503"/>
      <c r="AC109" s="503"/>
      <c r="AD109" s="503"/>
      <c r="AE109" s="503"/>
      <c r="AF109" s="503"/>
      <c r="AG109" s="503"/>
      <c r="AH109" s="503"/>
      <c r="AI109" s="567"/>
      <c r="AJ109" s="171"/>
      <c r="AK109" s="324"/>
      <c r="AL109" s="432">
        <f>AL108-AK108</f>
        <v>1.1654989793896675E-3</v>
      </c>
      <c r="AO109" s="121">
        <f>AO99+AO101+AO102+AO103+AO104+AO105+AO106</f>
        <v>1156603.6636000001</v>
      </c>
      <c r="AP109" s="15">
        <f>2392982.5*1.302</f>
        <v>3115663.2150000003</v>
      </c>
      <c r="AQ109" s="131">
        <f>AQ99+AQ102+AQ101+AQ103+AQ104+AQ105+AQ106</f>
        <v>3796734.8574912557</v>
      </c>
      <c r="AR109" s="132">
        <f>AO109+AQ109</f>
        <v>4953338.5210912563</v>
      </c>
      <c r="AS109" s="123" t="s">
        <v>148</v>
      </c>
    </row>
    <row r="110" spans="1:46" ht="17.25" customHeight="1">
      <c r="A110" s="402">
        <v>1</v>
      </c>
      <c r="B110" s="403" t="s">
        <v>96</v>
      </c>
      <c r="C110" s="96" t="s">
        <v>49</v>
      </c>
      <c r="D110" s="61">
        <f t="shared" ref="D110:D119" si="53">0.5/135*E110</f>
        <v>0.13333333333333333</v>
      </c>
      <c r="E110" s="87">
        <f>E102</f>
        <v>36</v>
      </c>
      <c r="F110" s="88">
        <v>1</v>
      </c>
      <c r="G110" s="260">
        <f t="shared" ref="G110:G132" si="54">D110*F110/E110</f>
        <v>3.7037037037037038E-3</v>
      </c>
      <c r="H110" s="96">
        <f>T110</f>
        <v>17000</v>
      </c>
      <c r="I110" s="20"/>
      <c r="J110" s="393">
        <f t="shared" ref="J110:J132" si="55">G110*H110</f>
        <v>62.962962962962962</v>
      </c>
      <c r="K110" s="542"/>
      <c r="L110" s="345"/>
      <c r="M110" s="402">
        <v>1</v>
      </c>
      <c r="N110" s="403" t="s">
        <v>96</v>
      </c>
      <c r="O110" s="96" t="s">
        <v>49</v>
      </c>
      <c r="P110" s="61">
        <f t="shared" ref="P110:P119" si="56">0.5/135*Q110</f>
        <v>0.3666666666666667</v>
      </c>
      <c r="Q110" s="87">
        <f>Q102</f>
        <v>99</v>
      </c>
      <c r="R110" s="88">
        <v>1</v>
      </c>
      <c r="S110" s="260">
        <f t="shared" ref="S110:S117" si="57">P110*R110/Q110</f>
        <v>3.7037037037037038E-3</v>
      </c>
      <c r="T110" s="96">
        <f>AF110</f>
        <v>17000</v>
      </c>
      <c r="U110" s="20"/>
      <c r="V110" s="393">
        <f t="shared" ref="V110:V120" si="58">S110*T110</f>
        <v>62.962962962962962</v>
      </c>
      <c r="W110" s="542"/>
      <c r="X110" s="360"/>
      <c r="Y110" s="402">
        <v>1</v>
      </c>
      <c r="Z110" s="403" t="s">
        <v>96</v>
      </c>
      <c r="AA110" s="96" t="s">
        <v>49</v>
      </c>
      <c r="AB110" s="61">
        <v>0.5</v>
      </c>
      <c r="AC110" s="87">
        <f>AC106</f>
        <v>135</v>
      </c>
      <c r="AD110" s="88">
        <v>1</v>
      </c>
      <c r="AE110" s="260">
        <f t="shared" ref="AE110:AE124" si="59">AB110*AD110/AC110</f>
        <v>3.7037037037037038E-3</v>
      </c>
      <c r="AF110" s="96">
        <v>17000</v>
      </c>
      <c r="AG110" s="20"/>
      <c r="AH110" s="393">
        <f t="shared" ref="AH110:AH123" si="60">AE110*AF110</f>
        <v>62.962962962962962</v>
      </c>
      <c r="AI110" s="542"/>
      <c r="AJ110" s="172"/>
      <c r="AK110" s="335">
        <f t="shared" ref="AK110:AK143" si="61">AH110*AC110+V110*Q110+J110*E110</f>
        <v>17000</v>
      </c>
      <c r="AL110" s="182"/>
      <c r="AM110" s="13">
        <v>340</v>
      </c>
      <c r="AO110" s="39">
        <f t="shared" ref="AO110:AO133" si="62">V110*131</f>
        <v>8248.1481481481478</v>
      </c>
      <c r="AP110" s="13">
        <f t="shared" ref="AP110:AP134" si="63">AH110*131</f>
        <v>8248.1481481481478</v>
      </c>
      <c r="AQ110" s="121">
        <f>AO110+AP110</f>
        <v>16496.296296296296</v>
      </c>
    </row>
    <row r="111" spans="1:46" ht="17.25" customHeight="1">
      <c r="A111" s="402">
        <v>2</v>
      </c>
      <c r="B111" s="403" t="s">
        <v>149</v>
      </c>
      <c r="C111" s="96" t="s">
        <v>49</v>
      </c>
      <c r="D111" s="61">
        <f t="shared" si="53"/>
        <v>0.13333333333333333</v>
      </c>
      <c r="E111" s="87">
        <f>E110</f>
        <v>36</v>
      </c>
      <c r="F111" s="88">
        <v>1</v>
      </c>
      <c r="G111" s="260">
        <f t="shared" si="54"/>
        <v>3.7037037037037038E-3</v>
      </c>
      <c r="H111" s="96">
        <f t="shared" ref="H111:H145" si="64">T111</f>
        <v>41915</v>
      </c>
      <c r="I111" s="20"/>
      <c r="J111" s="393">
        <f t="shared" si="55"/>
        <v>155.24074074074073</v>
      </c>
      <c r="K111" s="543"/>
      <c r="L111" s="345"/>
      <c r="M111" s="402">
        <v>2</v>
      </c>
      <c r="N111" s="403" t="s">
        <v>149</v>
      </c>
      <c r="O111" s="96" t="s">
        <v>49</v>
      </c>
      <c r="P111" s="61">
        <f t="shared" si="56"/>
        <v>0.3666666666666667</v>
      </c>
      <c r="Q111" s="87">
        <f>Q110</f>
        <v>99</v>
      </c>
      <c r="R111" s="88">
        <v>1</v>
      </c>
      <c r="S111" s="260">
        <f t="shared" si="57"/>
        <v>3.7037037037037038E-3</v>
      </c>
      <c r="T111" s="96">
        <f t="shared" ref="T111:T143" si="65">AF111</f>
        <v>41915</v>
      </c>
      <c r="U111" s="20"/>
      <c r="V111" s="393">
        <f t="shared" si="58"/>
        <v>155.24074074074073</v>
      </c>
      <c r="W111" s="543"/>
      <c r="X111" s="360"/>
      <c r="Y111" s="402">
        <v>2</v>
      </c>
      <c r="Z111" s="403" t="s">
        <v>149</v>
      </c>
      <c r="AA111" s="96" t="s">
        <v>49</v>
      </c>
      <c r="AB111" s="61">
        <v>0.5</v>
      </c>
      <c r="AC111" s="87">
        <f>AC110</f>
        <v>135</v>
      </c>
      <c r="AD111" s="88">
        <v>1</v>
      </c>
      <c r="AE111" s="260">
        <f t="shared" si="59"/>
        <v>3.7037037037037038E-3</v>
      </c>
      <c r="AF111" s="96">
        <v>41915</v>
      </c>
      <c r="AG111" s="20"/>
      <c r="AH111" s="393">
        <f t="shared" si="60"/>
        <v>155.24074074074073</v>
      </c>
      <c r="AI111" s="543"/>
      <c r="AJ111" s="172"/>
      <c r="AK111" s="336">
        <f t="shared" si="61"/>
        <v>41914.999999999993</v>
      </c>
      <c r="AL111" s="182"/>
      <c r="AM111" s="13">
        <v>340</v>
      </c>
      <c r="AO111" s="39">
        <f t="shared" si="62"/>
        <v>20336.537037037036</v>
      </c>
      <c r="AP111" s="13">
        <f t="shared" si="63"/>
        <v>20336.537037037036</v>
      </c>
      <c r="AQ111" s="121">
        <f t="shared" ref="AQ111:AQ128" si="66">AO111+AP111</f>
        <v>40673.074074074073</v>
      </c>
    </row>
    <row r="112" spans="1:46" ht="17.25" customHeight="1">
      <c r="A112" s="402">
        <v>3</v>
      </c>
      <c r="B112" s="403" t="s">
        <v>97</v>
      </c>
      <c r="C112" s="96" t="s">
        <v>49</v>
      </c>
      <c r="D112" s="61">
        <f t="shared" si="53"/>
        <v>0.13333333333333333</v>
      </c>
      <c r="E112" s="87">
        <f>E110</f>
        <v>36</v>
      </c>
      <c r="F112" s="88">
        <v>1</v>
      </c>
      <c r="G112" s="260">
        <f t="shared" si="54"/>
        <v>3.7037037037037038E-3</v>
      </c>
      <c r="H112" s="96">
        <f t="shared" si="64"/>
        <v>8000</v>
      </c>
      <c r="I112" s="20"/>
      <c r="J112" s="393">
        <f t="shared" si="55"/>
        <v>29.62962962962963</v>
      </c>
      <c r="K112" s="543"/>
      <c r="L112" s="345"/>
      <c r="M112" s="402">
        <v>3</v>
      </c>
      <c r="N112" s="403" t="s">
        <v>97</v>
      </c>
      <c r="O112" s="96" t="s">
        <v>49</v>
      </c>
      <c r="P112" s="61">
        <f t="shared" si="56"/>
        <v>0.3666666666666667</v>
      </c>
      <c r="Q112" s="87">
        <f t="shared" ref="Q112:Q140" si="67">Q111</f>
        <v>99</v>
      </c>
      <c r="R112" s="88">
        <v>1</v>
      </c>
      <c r="S112" s="260">
        <f t="shared" si="57"/>
        <v>3.7037037037037038E-3</v>
      </c>
      <c r="T112" s="96">
        <f t="shared" si="65"/>
        <v>8000</v>
      </c>
      <c r="U112" s="20"/>
      <c r="V112" s="393">
        <f t="shared" si="58"/>
        <v>29.62962962962963</v>
      </c>
      <c r="W112" s="543"/>
      <c r="X112" s="360"/>
      <c r="Y112" s="402">
        <v>3</v>
      </c>
      <c r="Z112" s="403" t="s">
        <v>97</v>
      </c>
      <c r="AA112" s="96" t="s">
        <v>49</v>
      </c>
      <c r="AB112" s="61">
        <v>0.5</v>
      </c>
      <c r="AC112" s="87">
        <f>AC110</f>
        <v>135</v>
      </c>
      <c r="AD112" s="88">
        <v>1</v>
      </c>
      <c r="AE112" s="260">
        <f t="shared" si="59"/>
        <v>3.7037037037037038E-3</v>
      </c>
      <c r="AF112" s="96">
        <v>8000</v>
      </c>
      <c r="AG112" s="20"/>
      <c r="AH112" s="393">
        <f t="shared" si="60"/>
        <v>29.62962962962963</v>
      </c>
      <c r="AI112" s="543"/>
      <c r="AJ112" s="172"/>
      <c r="AK112" s="336">
        <f t="shared" si="61"/>
        <v>8000.0000000000009</v>
      </c>
      <c r="AL112" s="182"/>
      <c r="AM112" s="13">
        <v>226</v>
      </c>
      <c r="AO112" s="39">
        <f t="shared" si="62"/>
        <v>3881.4814814814813</v>
      </c>
      <c r="AP112" s="13">
        <f t="shared" si="63"/>
        <v>3881.4814814814813</v>
      </c>
      <c r="AQ112" s="139">
        <f t="shared" si="66"/>
        <v>7762.9629629629626</v>
      </c>
    </row>
    <row r="113" spans="1:48" ht="15.75" customHeight="1">
      <c r="A113" s="402">
        <v>4</v>
      </c>
      <c r="B113" s="403" t="s">
        <v>80</v>
      </c>
      <c r="C113" s="96" t="s">
        <v>49</v>
      </c>
      <c r="D113" s="61">
        <f t="shared" si="53"/>
        <v>0.13333333333333333</v>
      </c>
      <c r="E113" s="87">
        <f>E110</f>
        <v>36</v>
      </c>
      <c r="F113" s="88">
        <v>1</v>
      </c>
      <c r="G113" s="260">
        <f t="shared" si="54"/>
        <v>3.7037037037037038E-3</v>
      </c>
      <c r="H113" s="96">
        <f t="shared" si="64"/>
        <v>72995.490000000005</v>
      </c>
      <c r="I113" s="20"/>
      <c r="J113" s="393">
        <f t="shared" si="55"/>
        <v>270.3536666666667</v>
      </c>
      <c r="K113" s="543"/>
      <c r="L113" s="345"/>
      <c r="M113" s="402">
        <v>4</v>
      </c>
      <c r="N113" s="403" t="s">
        <v>80</v>
      </c>
      <c r="O113" s="96" t="s">
        <v>49</v>
      </c>
      <c r="P113" s="61">
        <f t="shared" si="56"/>
        <v>0.3666666666666667</v>
      </c>
      <c r="Q113" s="87">
        <f t="shared" si="67"/>
        <v>99</v>
      </c>
      <c r="R113" s="88">
        <v>1</v>
      </c>
      <c r="S113" s="260">
        <f t="shared" si="57"/>
        <v>3.7037037037037038E-3</v>
      </c>
      <c r="T113" s="96">
        <f t="shared" si="65"/>
        <v>72995.490000000005</v>
      </c>
      <c r="U113" s="20"/>
      <c r="V113" s="393">
        <f t="shared" si="58"/>
        <v>270.3536666666667</v>
      </c>
      <c r="W113" s="543"/>
      <c r="X113" s="360"/>
      <c r="Y113" s="402">
        <v>4</v>
      </c>
      <c r="Z113" s="403" t="s">
        <v>80</v>
      </c>
      <c r="AA113" s="96" t="s">
        <v>49</v>
      </c>
      <c r="AB113" s="61">
        <v>0.5</v>
      </c>
      <c r="AC113" s="87">
        <f>AC110</f>
        <v>135</v>
      </c>
      <c r="AD113" s="88">
        <v>1</v>
      </c>
      <c r="AE113" s="260">
        <f t="shared" si="59"/>
        <v>3.7037037037037038E-3</v>
      </c>
      <c r="AF113" s="96">
        <f>72400+595.49</f>
        <v>72995.490000000005</v>
      </c>
      <c r="AG113" s="20"/>
      <c r="AH113" s="393">
        <f t="shared" si="60"/>
        <v>270.3536666666667</v>
      </c>
      <c r="AI113" s="543"/>
      <c r="AJ113" s="172"/>
      <c r="AK113" s="336">
        <f t="shared" si="61"/>
        <v>72995.490000000005</v>
      </c>
      <c r="AL113" s="182"/>
      <c r="AM113" s="13">
        <v>226</v>
      </c>
      <c r="AO113" s="39">
        <f t="shared" si="62"/>
        <v>35416.330333333339</v>
      </c>
      <c r="AP113" s="13">
        <f t="shared" si="63"/>
        <v>35416.330333333339</v>
      </c>
      <c r="AQ113" s="139">
        <f t="shared" si="66"/>
        <v>70832.660666666678</v>
      </c>
    </row>
    <row r="114" spans="1:48" ht="30.75">
      <c r="A114" s="402">
        <v>5</v>
      </c>
      <c r="B114" s="403" t="s">
        <v>291</v>
      </c>
      <c r="C114" s="96" t="s">
        <v>49</v>
      </c>
      <c r="D114" s="61">
        <f t="shared" si="53"/>
        <v>0.13333333333333333</v>
      </c>
      <c r="E114" s="87">
        <f>E110</f>
        <v>36</v>
      </c>
      <c r="F114" s="88">
        <v>1</v>
      </c>
      <c r="G114" s="260">
        <f t="shared" si="54"/>
        <v>3.7037037037037038E-3</v>
      </c>
      <c r="H114" s="96">
        <f t="shared" si="64"/>
        <v>2500</v>
      </c>
      <c r="I114" s="20"/>
      <c r="J114" s="393">
        <f t="shared" si="55"/>
        <v>9.2592592592592595</v>
      </c>
      <c r="K114" s="543"/>
      <c r="L114" s="345"/>
      <c r="M114" s="402">
        <v>5</v>
      </c>
      <c r="N114" s="403" t="s">
        <v>291</v>
      </c>
      <c r="O114" s="96" t="s">
        <v>49</v>
      </c>
      <c r="P114" s="61">
        <f t="shared" si="56"/>
        <v>0.3666666666666667</v>
      </c>
      <c r="Q114" s="87">
        <f t="shared" si="67"/>
        <v>99</v>
      </c>
      <c r="R114" s="88">
        <v>1</v>
      </c>
      <c r="S114" s="260">
        <f t="shared" si="57"/>
        <v>3.7037037037037038E-3</v>
      </c>
      <c r="T114" s="96">
        <f t="shared" si="65"/>
        <v>2500</v>
      </c>
      <c r="U114" s="20"/>
      <c r="V114" s="393">
        <f t="shared" si="58"/>
        <v>9.2592592592592595</v>
      </c>
      <c r="W114" s="543"/>
      <c r="X114" s="360"/>
      <c r="Y114" s="402">
        <v>5</v>
      </c>
      <c r="Z114" s="403" t="s">
        <v>291</v>
      </c>
      <c r="AA114" s="96" t="s">
        <v>49</v>
      </c>
      <c r="AB114" s="61">
        <v>0.5</v>
      </c>
      <c r="AC114" s="87">
        <f>AC110</f>
        <v>135</v>
      </c>
      <c r="AD114" s="88">
        <v>1</v>
      </c>
      <c r="AE114" s="260">
        <f t="shared" si="59"/>
        <v>3.7037037037037038E-3</v>
      </c>
      <c r="AF114" s="96">
        <v>2500</v>
      </c>
      <c r="AG114" s="20"/>
      <c r="AH114" s="393">
        <f t="shared" si="60"/>
        <v>9.2592592592592595</v>
      </c>
      <c r="AI114" s="543"/>
      <c r="AJ114" s="172"/>
      <c r="AK114" s="336">
        <f t="shared" si="61"/>
        <v>2500.0000000000005</v>
      </c>
      <c r="AL114" s="182"/>
      <c r="AM114" s="13">
        <v>226</v>
      </c>
      <c r="AO114" s="39">
        <f t="shared" si="62"/>
        <v>1212.962962962963</v>
      </c>
      <c r="AP114" s="13">
        <f t="shared" si="63"/>
        <v>1212.962962962963</v>
      </c>
      <c r="AQ114" s="139">
        <f t="shared" si="66"/>
        <v>2425.9259259259261</v>
      </c>
    </row>
    <row r="115" spans="1:48" ht="48.75" customHeight="1">
      <c r="A115" s="402">
        <v>6</v>
      </c>
      <c r="B115" s="404" t="s">
        <v>292</v>
      </c>
      <c r="C115" s="96" t="s">
        <v>49</v>
      </c>
      <c r="D115" s="61">
        <f t="shared" si="53"/>
        <v>0.13333333333333333</v>
      </c>
      <c r="E115" s="87">
        <f>E110</f>
        <v>36</v>
      </c>
      <c r="F115" s="88">
        <v>1</v>
      </c>
      <c r="G115" s="260">
        <f t="shared" si="54"/>
        <v>3.7037037037037038E-3</v>
      </c>
      <c r="H115" s="96">
        <f t="shared" si="64"/>
        <v>14500</v>
      </c>
      <c r="I115" s="20"/>
      <c r="J115" s="393">
        <f t="shared" si="55"/>
        <v>53.703703703703702</v>
      </c>
      <c r="K115" s="543"/>
      <c r="L115" s="345"/>
      <c r="M115" s="402">
        <v>6</v>
      </c>
      <c r="N115" s="404" t="s">
        <v>292</v>
      </c>
      <c r="O115" s="96" t="s">
        <v>49</v>
      </c>
      <c r="P115" s="61">
        <f t="shared" si="56"/>
        <v>0.3666666666666667</v>
      </c>
      <c r="Q115" s="87">
        <f t="shared" si="67"/>
        <v>99</v>
      </c>
      <c r="R115" s="88">
        <v>1</v>
      </c>
      <c r="S115" s="260">
        <f t="shared" si="57"/>
        <v>3.7037037037037038E-3</v>
      </c>
      <c r="T115" s="96">
        <f t="shared" si="65"/>
        <v>14500</v>
      </c>
      <c r="U115" s="20"/>
      <c r="V115" s="393">
        <f t="shared" si="58"/>
        <v>53.703703703703702</v>
      </c>
      <c r="W115" s="543"/>
      <c r="X115" s="360"/>
      <c r="Y115" s="402">
        <v>6</v>
      </c>
      <c r="Z115" s="404" t="s">
        <v>292</v>
      </c>
      <c r="AA115" s="96" t="s">
        <v>49</v>
      </c>
      <c r="AB115" s="368">
        <v>0.5</v>
      </c>
      <c r="AC115" s="87">
        <f>AC110</f>
        <v>135</v>
      </c>
      <c r="AD115" s="88">
        <v>1</v>
      </c>
      <c r="AE115" s="260">
        <f t="shared" si="59"/>
        <v>3.7037037037037038E-3</v>
      </c>
      <c r="AF115" s="96">
        <v>14500</v>
      </c>
      <c r="AG115" s="20"/>
      <c r="AH115" s="393">
        <f t="shared" si="60"/>
        <v>53.703703703703702</v>
      </c>
      <c r="AI115" s="543"/>
      <c r="AJ115" s="172"/>
      <c r="AK115" s="336">
        <f t="shared" si="61"/>
        <v>14500.000000000002</v>
      </c>
      <c r="AL115" s="182"/>
      <c r="AM115" s="13">
        <v>226</v>
      </c>
      <c r="AO115" s="39">
        <f t="shared" si="62"/>
        <v>7035.1851851851852</v>
      </c>
      <c r="AP115" s="13">
        <f t="shared" si="63"/>
        <v>7035.1851851851852</v>
      </c>
      <c r="AQ115" s="139">
        <f t="shared" si="66"/>
        <v>14070.37037037037</v>
      </c>
    </row>
    <row r="116" spans="1:48" ht="30.75">
      <c r="A116" s="402">
        <v>7</v>
      </c>
      <c r="B116" s="403" t="s">
        <v>135</v>
      </c>
      <c r="C116" s="96" t="s">
        <v>49</v>
      </c>
      <c r="D116" s="61">
        <f t="shared" si="53"/>
        <v>0.13333333333333333</v>
      </c>
      <c r="E116" s="87">
        <f>E110</f>
        <v>36</v>
      </c>
      <c r="F116" s="88">
        <v>1</v>
      </c>
      <c r="G116" s="260">
        <f t="shared" si="54"/>
        <v>3.7037037037037038E-3</v>
      </c>
      <c r="H116" s="96">
        <f t="shared" si="64"/>
        <v>115564</v>
      </c>
      <c r="I116" s="20"/>
      <c r="J116" s="393">
        <f t="shared" si="55"/>
        <v>428.01481481481483</v>
      </c>
      <c r="K116" s="543"/>
      <c r="L116" s="345"/>
      <c r="M116" s="402">
        <v>7</v>
      </c>
      <c r="N116" s="403" t="s">
        <v>135</v>
      </c>
      <c r="O116" s="96" t="s">
        <v>49</v>
      </c>
      <c r="P116" s="61">
        <f t="shared" si="56"/>
        <v>0.3666666666666667</v>
      </c>
      <c r="Q116" s="87">
        <f t="shared" si="67"/>
        <v>99</v>
      </c>
      <c r="R116" s="88">
        <v>1</v>
      </c>
      <c r="S116" s="260">
        <f>P116*R116/Q116</f>
        <v>3.7037037037037038E-3</v>
      </c>
      <c r="T116" s="96">
        <f t="shared" si="65"/>
        <v>115564</v>
      </c>
      <c r="U116" s="20"/>
      <c r="V116" s="393">
        <f>S116*T116</f>
        <v>428.01481481481483</v>
      </c>
      <c r="W116" s="543"/>
      <c r="X116" s="360"/>
      <c r="Y116" s="402">
        <v>7</v>
      </c>
      <c r="Z116" s="403" t="s">
        <v>151</v>
      </c>
      <c r="AA116" s="96" t="s">
        <v>49</v>
      </c>
      <c r="AB116" s="368">
        <v>0.5</v>
      </c>
      <c r="AC116" s="87">
        <f>AC110</f>
        <v>135</v>
      </c>
      <c r="AD116" s="88">
        <v>1</v>
      </c>
      <c r="AE116" s="260">
        <f t="shared" si="59"/>
        <v>3.7037037037037038E-3</v>
      </c>
      <c r="AF116" s="96">
        <v>115564</v>
      </c>
      <c r="AG116" s="20"/>
      <c r="AH116" s="393">
        <f t="shared" si="60"/>
        <v>428.01481481481483</v>
      </c>
      <c r="AI116" s="543"/>
      <c r="AJ116" s="172"/>
      <c r="AK116" s="336">
        <f t="shared" si="61"/>
        <v>115564</v>
      </c>
      <c r="AL116" s="182"/>
      <c r="AM116" s="13">
        <v>226</v>
      </c>
      <c r="AO116" s="39">
        <f t="shared" si="62"/>
        <v>56069.940740740742</v>
      </c>
      <c r="AP116" s="13">
        <f t="shared" si="63"/>
        <v>56069.940740740742</v>
      </c>
      <c r="AQ116" s="139">
        <f t="shared" si="66"/>
        <v>112139.88148148148</v>
      </c>
    </row>
    <row r="117" spans="1:48" ht="30.75">
      <c r="A117" s="402">
        <v>8</v>
      </c>
      <c r="B117" s="404" t="s">
        <v>293</v>
      </c>
      <c r="C117" s="96" t="s">
        <v>49</v>
      </c>
      <c r="D117" s="61">
        <f t="shared" si="53"/>
        <v>0.13333333333333333</v>
      </c>
      <c r="E117" s="87">
        <f>E110</f>
        <v>36</v>
      </c>
      <c r="F117" s="88">
        <v>1</v>
      </c>
      <c r="G117" s="260">
        <f t="shared" si="54"/>
        <v>3.7037037037037038E-3</v>
      </c>
      <c r="H117" s="96">
        <f t="shared" si="64"/>
        <v>25000</v>
      </c>
      <c r="I117" s="20"/>
      <c r="J117" s="393">
        <f t="shared" si="55"/>
        <v>92.592592592592595</v>
      </c>
      <c r="K117" s="543"/>
      <c r="L117" s="345"/>
      <c r="M117" s="402">
        <v>8</v>
      </c>
      <c r="N117" s="403" t="str">
        <f>B117</f>
        <v>замена технического паспорта</v>
      </c>
      <c r="O117" s="96" t="s">
        <v>49</v>
      </c>
      <c r="P117" s="61">
        <f t="shared" si="56"/>
        <v>0.3666666666666667</v>
      </c>
      <c r="Q117" s="87">
        <f t="shared" si="67"/>
        <v>99</v>
      </c>
      <c r="R117" s="88">
        <v>1</v>
      </c>
      <c r="S117" s="260">
        <f t="shared" si="57"/>
        <v>3.7037037037037038E-3</v>
      </c>
      <c r="T117" s="96">
        <f t="shared" si="65"/>
        <v>25000</v>
      </c>
      <c r="U117" s="20"/>
      <c r="V117" s="393">
        <f t="shared" si="58"/>
        <v>92.592592592592595</v>
      </c>
      <c r="W117" s="543"/>
      <c r="X117" s="360"/>
      <c r="Y117" s="402">
        <v>8</v>
      </c>
      <c r="Z117" s="403" t="str">
        <f>N117</f>
        <v>замена технического паспорта</v>
      </c>
      <c r="AA117" s="96" t="s">
        <v>49</v>
      </c>
      <c r="AB117" s="61">
        <v>0.5</v>
      </c>
      <c r="AC117" s="87">
        <f>AC110</f>
        <v>135</v>
      </c>
      <c r="AD117" s="88">
        <v>1</v>
      </c>
      <c r="AE117" s="260">
        <f t="shared" si="59"/>
        <v>3.7037037037037038E-3</v>
      </c>
      <c r="AF117" s="96">
        <v>25000</v>
      </c>
      <c r="AG117" s="20"/>
      <c r="AH117" s="393">
        <f t="shared" si="60"/>
        <v>92.592592592592595</v>
      </c>
      <c r="AI117" s="543"/>
      <c r="AJ117" s="172"/>
      <c r="AK117" s="336">
        <f t="shared" si="61"/>
        <v>24999.999999999996</v>
      </c>
      <c r="AL117" s="182"/>
      <c r="AM117" s="13">
        <v>226</v>
      </c>
      <c r="AO117" s="39">
        <f t="shared" si="62"/>
        <v>12129.62962962963</v>
      </c>
      <c r="AP117" s="13">
        <f t="shared" si="63"/>
        <v>12129.62962962963</v>
      </c>
      <c r="AQ117" s="139">
        <f t="shared" si="66"/>
        <v>24259.259259259259</v>
      </c>
      <c r="AS117" s="13">
        <v>14415771.93</v>
      </c>
      <c r="AT117" s="53">
        <f>AO14+AQ14+AR108+AR109</f>
        <v>17574215.851877924</v>
      </c>
      <c r="AU117" s="13">
        <f>AT117-AS117</f>
        <v>3158443.9218779244</v>
      </c>
      <c r="AV117" s="13">
        <v>211</v>
      </c>
    </row>
    <row r="118" spans="1:48" ht="15.75" customHeight="1">
      <c r="A118" s="402">
        <v>9</v>
      </c>
      <c r="B118" s="403" t="s">
        <v>102</v>
      </c>
      <c r="C118" s="96" t="s">
        <v>49</v>
      </c>
      <c r="D118" s="61">
        <f t="shared" si="53"/>
        <v>0.13333333333333333</v>
      </c>
      <c r="E118" s="87">
        <f>E110</f>
        <v>36</v>
      </c>
      <c r="F118" s="88">
        <v>1</v>
      </c>
      <c r="G118" s="260">
        <f t="shared" si="54"/>
        <v>3.7037037037037038E-3</v>
      </c>
      <c r="H118" s="96">
        <f t="shared" si="64"/>
        <v>2800</v>
      </c>
      <c r="I118" s="20"/>
      <c r="J118" s="393">
        <f t="shared" si="55"/>
        <v>10.37037037037037</v>
      </c>
      <c r="K118" s="543"/>
      <c r="L118" s="345"/>
      <c r="M118" s="402">
        <v>9</v>
      </c>
      <c r="N118" s="403" t="s">
        <v>102</v>
      </c>
      <c r="O118" s="96" t="s">
        <v>49</v>
      </c>
      <c r="P118" s="61">
        <f t="shared" si="56"/>
        <v>0.3666666666666667</v>
      </c>
      <c r="Q118" s="87">
        <f t="shared" si="67"/>
        <v>99</v>
      </c>
      <c r="R118" s="88">
        <v>1</v>
      </c>
      <c r="S118" s="260">
        <f t="shared" ref="S118:S130" si="68">P118*R118/Q118</f>
        <v>3.7037037037037038E-3</v>
      </c>
      <c r="T118" s="96">
        <f t="shared" si="65"/>
        <v>2800</v>
      </c>
      <c r="U118" s="20"/>
      <c r="V118" s="393">
        <f t="shared" si="58"/>
        <v>10.37037037037037</v>
      </c>
      <c r="W118" s="543"/>
      <c r="X118" s="360"/>
      <c r="Y118" s="402">
        <v>9</v>
      </c>
      <c r="Z118" s="403" t="s">
        <v>102</v>
      </c>
      <c r="AA118" s="96" t="s">
        <v>49</v>
      </c>
      <c r="AB118" s="61">
        <v>0.5</v>
      </c>
      <c r="AC118" s="87">
        <f>AC110</f>
        <v>135</v>
      </c>
      <c r="AD118" s="88">
        <v>1</v>
      </c>
      <c r="AE118" s="260">
        <f t="shared" si="59"/>
        <v>3.7037037037037038E-3</v>
      </c>
      <c r="AF118" s="96">
        <v>2800</v>
      </c>
      <c r="AG118" s="20"/>
      <c r="AH118" s="393">
        <f t="shared" si="60"/>
        <v>10.37037037037037</v>
      </c>
      <c r="AI118" s="543"/>
      <c r="AJ118" s="172"/>
      <c r="AK118" s="336">
        <f t="shared" si="61"/>
        <v>2800.0000000000005</v>
      </c>
      <c r="AL118" s="182"/>
      <c r="AM118" s="13">
        <v>290</v>
      </c>
      <c r="AO118" s="39">
        <f t="shared" si="62"/>
        <v>1358.5185185185185</v>
      </c>
      <c r="AP118" s="13">
        <f t="shared" si="63"/>
        <v>1358.5185185185185</v>
      </c>
      <c r="AQ118" s="121">
        <f t="shared" si="66"/>
        <v>2717.037037037037</v>
      </c>
    </row>
    <row r="119" spans="1:48" ht="30.75">
      <c r="A119" s="402">
        <v>10</v>
      </c>
      <c r="B119" s="403" t="s">
        <v>103</v>
      </c>
      <c r="C119" s="96" t="s">
        <v>49</v>
      </c>
      <c r="D119" s="61">
        <f t="shared" si="53"/>
        <v>0.13333333333333333</v>
      </c>
      <c r="E119" s="87">
        <f>E110</f>
        <v>36</v>
      </c>
      <c r="F119" s="88">
        <v>1</v>
      </c>
      <c r="G119" s="260">
        <f t="shared" si="54"/>
        <v>3.7037037037037038E-3</v>
      </c>
      <c r="H119" s="96">
        <f t="shared" si="64"/>
        <v>2700</v>
      </c>
      <c r="I119" s="20"/>
      <c r="J119" s="405">
        <f t="shared" si="55"/>
        <v>10</v>
      </c>
      <c r="K119" s="543"/>
      <c r="L119" s="345"/>
      <c r="M119" s="402">
        <v>10</v>
      </c>
      <c r="N119" s="403" t="s">
        <v>103</v>
      </c>
      <c r="O119" s="96" t="s">
        <v>49</v>
      </c>
      <c r="P119" s="61">
        <f t="shared" si="56"/>
        <v>0.3666666666666667</v>
      </c>
      <c r="Q119" s="87">
        <f t="shared" si="67"/>
        <v>99</v>
      </c>
      <c r="R119" s="88">
        <v>1</v>
      </c>
      <c r="S119" s="260">
        <f t="shared" si="68"/>
        <v>3.7037037037037038E-3</v>
      </c>
      <c r="T119" s="96">
        <f t="shared" si="65"/>
        <v>2700</v>
      </c>
      <c r="U119" s="20"/>
      <c r="V119" s="405">
        <f t="shared" si="58"/>
        <v>10</v>
      </c>
      <c r="W119" s="543"/>
      <c r="X119" s="360"/>
      <c r="Y119" s="402">
        <v>10</v>
      </c>
      <c r="Z119" s="403" t="s">
        <v>103</v>
      </c>
      <c r="AA119" s="96" t="s">
        <v>49</v>
      </c>
      <c r="AB119" s="61">
        <v>0.5</v>
      </c>
      <c r="AC119" s="87">
        <f>AC110</f>
        <v>135</v>
      </c>
      <c r="AD119" s="88">
        <v>1</v>
      </c>
      <c r="AE119" s="260">
        <f t="shared" si="59"/>
        <v>3.7037037037037038E-3</v>
      </c>
      <c r="AF119" s="96">
        <v>2700</v>
      </c>
      <c r="AG119" s="20"/>
      <c r="AH119" s="405">
        <f t="shared" si="60"/>
        <v>10</v>
      </c>
      <c r="AI119" s="543"/>
      <c r="AJ119" s="172"/>
      <c r="AK119" s="336">
        <f t="shared" si="61"/>
        <v>2700</v>
      </c>
      <c r="AL119" s="182"/>
      <c r="AM119" s="13">
        <v>212</v>
      </c>
      <c r="AO119" s="39">
        <f t="shared" si="62"/>
        <v>1310</v>
      </c>
      <c r="AP119" s="13">
        <f t="shared" si="63"/>
        <v>1310</v>
      </c>
      <c r="AQ119" s="121">
        <f t="shared" si="66"/>
        <v>2620</v>
      </c>
    </row>
    <row r="120" spans="1:48" ht="45.75">
      <c r="A120" s="402">
        <v>11</v>
      </c>
      <c r="B120" s="403" t="s">
        <v>201</v>
      </c>
      <c r="C120" s="96" t="s">
        <v>49</v>
      </c>
      <c r="D120" s="61">
        <f>18/135*E120</f>
        <v>4.8</v>
      </c>
      <c r="E120" s="87">
        <f>E110</f>
        <v>36</v>
      </c>
      <c r="F120" s="88">
        <v>1</v>
      </c>
      <c r="G120" s="260">
        <f t="shared" si="54"/>
        <v>0.13333333333333333</v>
      </c>
      <c r="H120" s="96">
        <f t="shared" si="64"/>
        <v>5388.8888889999998</v>
      </c>
      <c r="I120" s="20"/>
      <c r="J120" s="393">
        <f t="shared" si="55"/>
        <v>718.51851853333335</v>
      </c>
      <c r="K120" s="543"/>
      <c r="L120" s="345"/>
      <c r="M120" s="402">
        <v>11</v>
      </c>
      <c r="N120" s="403" t="s">
        <v>201</v>
      </c>
      <c r="O120" s="96" t="s">
        <v>49</v>
      </c>
      <c r="P120" s="61">
        <f>18/135*Q120</f>
        <v>13.2</v>
      </c>
      <c r="Q120" s="87">
        <f t="shared" si="67"/>
        <v>99</v>
      </c>
      <c r="R120" s="88">
        <v>1</v>
      </c>
      <c r="S120" s="260">
        <f t="shared" si="68"/>
        <v>0.13333333333333333</v>
      </c>
      <c r="T120" s="96">
        <f t="shared" si="65"/>
        <v>5388.8888889999998</v>
      </c>
      <c r="U120" s="20"/>
      <c r="V120" s="393">
        <f t="shared" si="58"/>
        <v>718.51851853333335</v>
      </c>
      <c r="W120" s="543"/>
      <c r="X120" s="360"/>
      <c r="Y120" s="402">
        <v>11</v>
      </c>
      <c r="Z120" s="403" t="s">
        <v>201</v>
      </c>
      <c r="AA120" s="96" t="s">
        <v>49</v>
      </c>
      <c r="AB120" s="61">
        <v>18</v>
      </c>
      <c r="AC120" s="87">
        <f>AC110</f>
        <v>135</v>
      </c>
      <c r="AD120" s="88">
        <v>1</v>
      </c>
      <c r="AE120" s="260">
        <f t="shared" si="59"/>
        <v>0.13333333333333333</v>
      </c>
      <c r="AF120" s="96">
        <v>5388.8888889999998</v>
      </c>
      <c r="AG120" s="20"/>
      <c r="AH120" s="393">
        <f t="shared" si="60"/>
        <v>718.51851853333335</v>
      </c>
      <c r="AI120" s="543"/>
      <c r="AJ120" s="172"/>
      <c r="AK120" s="336">
        <f>AH120*AC120+V120*Q120+J120*E120</f>
        <v>194000.00000399997</v>
      </c>
      <c r="AL120" s="182"/>
      <c r="AM120" s="13">
        <v>226.21199999999999</v>
      </c>
      <c r="AO120" s="39">
        <f t="shared" si="62"/>
        <v>94125.925927866672</v>
      </c>
      <c r="AP120" s="13">
        <f t="shared" si="63"/>
        <v>94125.925927866672</v>
      </c>
      <c r="AQ120" s="139">
        <f t="shared" si="66"/>
        <v>188251.85185573334</v>
      </c>
    </row>
    <row r="121" spans="1:48" ht="17.25" customHeight="1">
      <c r="A121" s="402">
        <v>12</v>
      </c>
      <c r="B121" s="403" t="s">
        <v>154</v>
      </c>
      <c r="C121" s="96" t="s">
        <v>49</v>
      </c>
      <c r="D121" s="61">
        <f>0.5/135*E121</f>
        <v>0.13333333333333333</v>
      </c>
      <c r="E121" s="87">
        <f>E110</f>
        <v>36</v>
      </c>
      <c r="F121" s="88">
        <v>1</v>
      </c>
      <c r="G121" s="260">
        <f t="shared" si="54"/>
        <v>3.7037037037037038E-3</v>
      </c>
      <c r="H121" s="96">
        <f t="shared" si="64"/>
        <v>11000</v>
      </c>
      <c r="I121" s="20"/>
      <c r="J121" s="393">
        <f t="shared" si="55"/>
        <v>40.74074074074074</v>
      </c>
      <c r="K121" s="543"/>
      <c r="L121" s="345"/>
      <c r="M121" s="402">
        <v>12</v>
      </c>
      <c r="N121" s="403" t="s">
        <v>154</v>
      </c>
      <c r="O121" s="96" t="s">
        <v>49</v>
      </c>
      <c r="P121" s="61">
        <f>0.5/135*Q121</f>
        <v>0.3666666666666667</v>
      </c>
      <c r="Q121" s="87">
        <f t="shared" si="67"/>
        <v>99</v>
      </c>
      <c r="R121" s="88">
        <v>1</v>
      </c>
      <c r="S121" s="260">
        <f t="shared" si="68"/>
        <v>3.7037037037037038E-3</v>
      </c>
      <c r="T121" s="96">
        <f t="shared" si="65"/>
        <v>11000</v>
      </c>
      <c r="U121" s="20"/>
      <c r="V121" s="393">
        <f t="shared" ref="V121:V130" si="69">S121*T121</f>
        <v>40.74074074074074</v>
      </c>
      <c r="W121" s="543"/>
      <c r="X121" s="360"/>
      <c r="Y121" s="402">
        <v>12</v>
      </c>
      <c r="Z121" s="403" t="s">
        <v>154</v>
      </c>
      <c r="AA121" s="96" t="s">
        <v>49</v>
      </c>
      <c r="AB121" s="61">
        <v>0.5</v>
      </c>
      <c r="AC121" s="87">
        <f>AC110</f>
        <v>135</v>
      </c>
      <c r="AD121" s="88">
        <v>1</v>
      </c>
      <c r="AE121" s="260">
        <f t="shared" si="59"/>
        <v>3.7037037037037038E-3</v>
      </c>
      <c r="AF121" s="96">
        <v>11000</v>
      </c>
      <c r="AG121" s="20"/>
      <c r="AH121" s="393">
        <f t="shared" si="60"/>
        <v>40.74074074074074</v>
      </c>
      <c r="AI121" s="543"/>
      <c r="AJ121" s="172"/>
      <c r="AK121" s="336">
        <f t="shared" si="61"/>
        <v>11000</v>
      </c>
      <c r="AL121" s="182"/>
      <c r="AM121" s="13">
        <v>226</v>
      </c>
      <c r="AO121" s="39">
        <f t="shared" si="62"/>
        <v>5337.0370370370374</v>
      </c>
      <c r="AP121" s="13">
        <f t="shared" si="63"/>
        <v>5337.0370370370374</v>
      </c>
      <c r="AQ121" s="139">
        <f t="shared" si="66"/>
        <v>10674.074074074075</v>
      </c>
    </row>
    <row r="122" spans="1:48" ht="32.25" customHeight="1">
      <c r="A122" s="402">
        <v>13</v>
      </c>
      <c r="B122" s="403" t="s">
        <v>155</v>
      </c>
      <c r="C122" s="96" t="s">
        <v>49</v>
      </c>
      <c r="D122" s="61">
        <f>0.5/135*E122</f>
        <v>0.13333333333333333</v>
      </c>
      <c r="E122" s="87">
        <f>E110</f>
        <v>36</v>
      </c>
      <c r="F122" s="88">
        <v>1</v>
      </c>
      <c r="G122" s="260">
        <f t="shared" si="54"/>
        <v>3.7037037037037038E-3</v>
      </c>
      <c r="H122" s="96">
        <f t="shared" si="64"/>
        <v>20000</v>
      </c>
      <c r="I122" s="20"/>
      <c r="J122" s="393">
        <f t="shared" si="55"/>
        <v>74.074074074074076</v>
      </c>
      <c r="K122" s="543"/>
      <c r="L122" s="345"/>
      <c r="M122" s="402">
        <v>13</v>
      </c>
      <c r="N122" s="403" t="s">
        <v>155</v>
      </c>
      <c r="O122" s="96" t="s">
        <v>49</v>
      </c>
      <c r="P122" s="61">
        <f>0.5/135*Q122</f>
        <v>0.3666666666666667</v>
      </c>
      <c r="Q122" s="87">
        <f t="shared" si="67"/>
        <v>99</v>
      </c>
      <c r="R122" s="88">
        <v>1</v>
      </c>
      <c r="S122" s="260">
        <f t="shared" si="68"/>
        <v>3.7037037037037038E-3</v>
      </c>
      <c r="T122" s="96">
        <f t="shared" si="65"/>
        <v>20000</v>
      </c>
      <c r="U122" s="20"/>
      <c r="V122" s="393">
        <f t="shared" si="69"/>
        <v>74.074074074074076</v>
      </c>
      <c r="W122" s="543"/>
      <c r="X122" s="360"/>
      <c r="Y122" s="402">
        <v>13</v>
      </c>
      <c r="Z122" s="403" t="s">
        <v>155</v>
      </c>
      <c r="AA122" s="96" t="s">
        <v>49</v>
      </c>
      <c r="AB122" s="61">
        <v>0.5</v>
      </c>
      <c r="AC122" s="87">
        <f>AC110</f>
        <v>135</v>
      </c>
      <c r="AD122" s="88">
        <v>1</v>
      </c>
      <c r="AE122" s="260">
        <f t="shared" si="59"/>
        <v>3.7037037037037038E-3</v>
      </c>
      <c r="AF122" s="96">
        <v>20000</v>
      </c>
      <c r="AG122" s="20"/>
      <c r="AH122" s="393">
        <f t="shared" si="60"/>
        <v>74.074074074074076</v>
      </c>
      <c r="AI122" s="543"/>
      <c r="AJ122" s="172"/>
      <c r="AK122" s="336">
        <f t="shared" si="61"/>
        <v>20000.000000000004</v>
      </c>
      <c r="AL122" s="182"/>
      <c r="AM122" s="13">
        <v>226</v>
      </c>
      <c r="AO122" s="39">
        <f t="shared" si="62"/>
        <v>9703.7037037037044</v>
      </c>
      <c r="AP122" s="13">
        <f t="shared" si="63"/>
        <v>9703.7037037037044</v>
      </c>
      <c r="AQ122" s="139">
        <f t="shared" si="66"/>
        <v>19407.407407407409</v>
      </c>
    </row>
    <row r="123" spans="1:48" ht="27.75" customHeight="1">
      <c r="A123" s="402">
        <v>14</v>
      </c>
      <c r="B123" s="403" t="s">
        <v>153</v>
      </c>
      <c r="C123" s="96" t="s">
        <v>49</v>
      </c>
      <c r="D123" s="61">
        <f>0.5/135*E123</f>
        <v>0.13333333333333333</v>
      </c>
      <c r="E123" s="87">
        <f>E110</f>
        <v>36</v>
      </c>
      <c r="F123" s="88">
        <v>1</v>
      </c>
      <c r="G123" s="260">
        <f t="shared" si="54"/>
        <v>3.7037037037037038E-3</v>
      </c>
      <c r="H123" s="96">
        <f t="shared" si="64"/>
        <v>60000</v>
      </c>
      <c r="I123" s="20"/>
      <c r="J123" s="393">
        <f t="shared" si="55"/>
        <v>222.22222222222223</v>
      </c>
      <c r="K123" s="543"/>
      <c r="L123" s="345"/>
      <c r="M123" s="402">
        <v>14</v>
      </c>
      <c r="N123" s="403" t="s">
        <v>153</v>
      </c>
      <c r="O123" s="96" t="s">
        <v>49</v>
      </c>
      <c r="P123" s="61">
        <f>0.5/135*Q123</f>
        <v>0.3666666666666667</v>
      </c>
      <c r="Q123" s="87">
        <f t="shared" si="67"/>
        <v>99</v>
      </c>
      <c r="R123" s="88">
        <v>1</v>
      </c>
      <c r="S123" s="260">
        <f t="shared" si="68"/>
        <v>3.7037037037037038E-3</v>
      </c>
      <c r="T123" s="96">
        <f t="shared" si="65"/>
        <v>60000</v>
      </c>
      <c r="U123" s="20"/>
      <c r="V123" s="393">
        <f t="shared" si="69"/>
        <v>222.22222222222223</v>
      </c>
      <c r="W123" s="543"/>
      <c r="X123" s="360"/>
      <c r="Y123" s="402">
        <v>14</v>
      </c>
      <c r="Z123" s="403" t="s">
        <v>153</v>
      </c>
      <c r="AA123" s="96" t="s">
        <v>49</v>
      </c>
      <c r="AB123" s="61">
        <v>0.5</v>
      </c>
      <c r="AC123" s="87">
        <f>AC110</f>
        <v>135</v>
      </c>
      <c r="AD123" s="88">
        <v>1</v>
      </c>
      <c r="AE123" s="260">
        <f t="shared" si="59"/>
        <v>3.7037037037037038E-3</v>
      </c>
      <c r="AF123" s="96">
        <v>60000</v>
      </c>
      <c r="AG123" s="20"/>
      <c r="AH123" s="393">
        <f t="shared" si="60"/>
        <v>222.22222222222223</v>
      </c>
      <c r="AI123" s="543"/>
      <c r="AJ123" s="172"/>
      <c r="AK123" s="336">
        <f t="shared" si="61"/>
        <v>60000</v>
      </c>
      <c r="AL123" s="182"/>
      <c r="AM123" s="13">
        <v>226</v>
      </c>
      <c r="AO123" s="39">
        <f t="shared" si="62"/>
        <v>29111.111111111113</v>
      </c>
      <c r="AP123" s="13">
        <f t="shared" si="63"/>
        <v>29111.111111111113</v>
      </c>
      <c r="AQ123" s="139">
        <f t="shared" si="66"/>
        <v>58222.222222222226</v>
      </c>
    </row>
    <row r="124" spans="1:48" ht="30.75">
      <c r="A124" s="402">
        <v>15</v>
      </c>
      <c r="B124" s="403" t="s">
        <v>156</v>
      </c>
      <c r="C124" s="96" t="s">
        <v>49</v>
      </c>
      <c r="D124" s="61">
        <f>0.5/135*E124</f>
        <v>0.13333333333333333</v>
      </c>
      <c r="E124" s="87">
        <f>E110</f>
        <v>36</v>
      </c>
      <c r="F124" s="88">
        <v>1</v>
      </c>
      <c r="G124" s="260">
        <f t="shared" si="54"/>
        <v>3.7037037037037038E-3</v>
      </c>
      <c r="H124" s="96">
        <f t="shared" si="64"/>
        <v>32000</v>
      </c>
      <c r="I124" s="20"/>
      <c r="J124" s="393">
        <f t="shared" si="55"/>
        <v>118.51851851851852</v>
      </c>
      <c r="K124" s="543"/>
      <c r="L124" s="345"/>
      <c r="M124" s="402">
        <v>15</v>
      </c>
      <c r="N124" s="403" t="s">
        <v>156</v>
      </c>
      <c r="O124" s="96" t="s">
        <v>49</v>
      </c>
      <c r="P124" s="61">
        <f>0.5/135*Q124</f>
        <v>0.3666666666666667</v>
      </c>
      <c r="Q124" s="87">
        <f t="shared" si="67"/>
        <v>99</v>
      </c>
      <c r="R124" s="88">
        <v>1</v>
      </c>
      <c r="S124" s="260">
        <f t="shared" si="68"/>
        <v>3.7037037037037038E-3</v>
      </c>
      <c r="T124" s="96">
        <f t="shared" si="65"/>
        <v>32000</v>
      </c>
      <c r="U124" s="20"/>
      <c r="V124" s="393">
        <f t="shared" si="69"/>
        <v>118.51851851851852</v>
      </c>
      <c r="W124" s="543"/>
      <c r="X124" s="360"/>
      <c r="Y124" s="402">
        <v>15</v>
      </c>
      <c r="Z124" s="403" t="s">
        <v>156</v>
      </c>
      <c r="AA124" s="96" t="s">
        <v>49</v>
      </c>
      <c r="AB124" s="61">
        <v>0.5</v>
      </c>
      <c r="AC124" s="87">
        <f>AC110</f>
        <v>135</v>
      </c>
      <c r="AD124" s="88">
        <v>1</v>
      </c>
      <c r="AE124" s="260">
        <f t="shared" si="59"/>
        <v>3.7037037037037038E-3</v>
      </c>
      <c r="AF124" s="96">
        <v>32000</v>
      </c>
      <c r="AG124" s="20"/>
      <c r="AH124" s="393">
        <f t="shared" ref="AH124:AH130" si="70">AE124*AF124</f>
        <v>118.51851851851852</v>
      </c>
      <c r="AI124" s="543"/>
      <c r="AJ124" s="172"/>
      <c r="AK124" s="336">
        <f t="shared" si="61"/>
        <v>32000.000000000004</v>
      </c>
      <c r="AL124" s="182"/>
      <c r="AM124" s="13">
        <v>226</v>
      </c>
      <c r="AO124" s="39">
        <f t="shared" si="62"/>
        <v>15525.925925925925</v>
      </c>
      <c r="AP124" s="13">
        <f t="shared" si="63"/>
        <v>15525.925925925925</v>
      </c>
      <c r="AQ124" s="139">
        <f t="shared" si="66"/>
        <v>31051.85185185185</v>
      </c>
      <c r="AR124" s="140">
        <f>AQ112+AQ113+AQ114+AQ115+AQ116+AQ117+AQ120+AQ121+AQ122+AQ123+AQ124-15000</f>
        <v>524098.46807795565</v>
      </c>
    </row>
    <row r="125" spans="1:48" ht="30.75">
      <c r="A125" s="402">
        <v>16</v>
      </c>
      <c r="B125" s="403" t="s">
        <v>152</v>
      </c>
      <c r="C125" s="96" t="s">
        <v>49</v>
      </c>
      <c r="D125" s="61">
        <f>1/135*E125</f>
        <v>0.26666666666666666</v>
      </c>
      <c r="E125" s="87">
        <f>E110</f>
        <v>36</v>
      </c>
      <c r="F125" s="88">
        <v>1</v>
      </c>
      <c r="G125" s="260">
        <f t="shared" si="54"/>
        <v>7.4074074074074077E-3</v>
      </c>
      <c r="H125" s="96">
        <f t="shared" si="64"/>
        <v>15000</v>
      </c>
      <c r="I125" s="20"/>
      <c r="J125" s="393">
        <f t="shared" si="55"/>
        <v>111.11111111111111</v>
      </c>
      <c r="K125" s="543"/>
      <c r="L125" s="345"/>
      <c r="M125" s="402">
        <v>16</v>
      </c>
      <c r="N125" s="403" t="s">
        <v>152</v>
      </c>
      <c r="O125" s="96" t="s">
        <v>49</v>
      </c>
      <c r="P125" s="61">
        <f>1/135*Q125</f>
        <v>0.73333333333333339</v>
      </c>
      <c r="Q125" s="87">
        <f t="shared" si="67"/>
        <v>99</v>
      </c>
      <c r="R125" s="88">
        <v>1</v>
      </c>
      <c r="S125" s="260">
        <f t="shared" si="68"/>
        <v>7.4074074074074077E-3</v>
      </c>
      <c r="T125" s="96">
        <f t="shared" si="65"/>
        <v>15000</v>
      </c>
      <c r="U125" s="20"/>
      <c r="V125" s="393">
        <f t="shared" si="69"/>
        <v>111.11111111111111</v>
      </c>
      <c r="W125" s="543"/>
      <c r="X125" s="360"/>
      <c r="Y125" s="402">
        <v>16</v>
      </c>
      <c r="Z125" s="403" t="s">
        <v>152</v>
      </c>
      <c r="AA125" s="96" t="s">
        <v>49</v>
      </c>
      <c r="AB125" s="61">
        <v>1</v>
      </c>
      <c r="AC125" s="87">
        <f>AC110</f>
        <v>135</v>
      </c>
      <c r="AD125" s="88">
        <v>1</v>
      </c>
      <c r="AE125" s="260">
        <f t="shared" ref="AE125:AE130" si="71">AB125*AD125/AC125</f>
        <v>7.4074074074074077E-3</v>
      </c>
      <c r="AF125" s="96">
        <v>15000</v>
      </c>
      <c r="AG125" s="20"/>
      <c r="AH125" s="393">
        <f t="shared" si="70"/>
        <v>111.11111111111111</v>
      </c>
      <c r="AI125" s="543"/>
      <c r="AJ125" s="172"/>
      <c r="AK125" s="336">
        <f t="shared" si="61"/>
        <v>30000</v>
      </c>
      <c r="AL125" s="182"/>
      <c r="AM125" s="13" t="s">
        <v>163</v>
      </c>
      <c r="AO125" s="39">
        <f t="shared" si="62"/>
        <v>14555.555555555557</v>
      </c>
      <c r="AP125" s="13">
        <f t="shared" si="63"/>
        <v>14555.555555555557</v>
      </c>
      <c r="AQ125" s="121">
        <f t="shared" si="66"/>
        <v>29111.111111111113</v>
      </c>
    </row>
    <row r="126" spans="1:48" ht="23.25" customHeight="1">
      <c r="A126" s="402">
        <v>17</v>
      </c>
      <c r="B126" s="403" t="s">
        <v>168</v>
      </c>
      <c r="C126" s="96" t="s">
        <v>169</v>
      </c>
      <c r="D126" s="61">
        <f>4/135*E126</f>
        <v>1.0666666666666667</v>
      </c>
      <c r="E126" s="87">
        <f>E110</f>
        <v>36</v>
      </c>
      <c r="F126" s="88">
        <v>1</v>
      </c>
      <c r="G126" s="260">
        <f t="shared" si="54"/>
        <v>2.9629629629629631E-2</v>
      </c>
      <c r="H126" s="96">
        <f t="shared" si="64"/>
        <v>1050</v>
      </c>
      <c r="I126" s="20"/>
      <c r="J126" s="393">
        <f t="shared" si="55"/>
        <v>31.111111111111111</v>
      </c>
      <c r="K126" s="543"/>
      <c r="L126" s="345"/>
      <c r="M126" s="402">
        <v>17</v>
      </c>
      <c r="N126" s="403" t="s">
        <v>168</v>
      </c>
      <c r="O126" s="96" t="s">
        <v>169</v>
      </c>
      <c r="P126" s="61">
        <f>4/135*Q126</f>
        <v>2.9333333333333336</v>
      </c>
      <c r="Q126" s="87">
        <f t="shared" si="67"/>
        <v>99</v>
      </c>
      <c r="R126" s="88">
        <v>1</v>
      </c>
      <c r="S126" s="260">
        <f t="shared" si="68"/>
        <v>2.9629629629629631E-2</v>
      </c>
      <c r="T126" s="96">
        <f t="shared" si="65"/>
        <v>1050</v>
      </c>
      <c r="U126" s="20"/>
      <c r="V126" s="393">
        <f t="shared" si="69"/>
        <v>31.111111111111111</v>
      </c>
      <c r="W126" s="543"/>
      <c r="X126" s="360"/>
      <c r="Y126" s="402">
        <v>17</v>
      </c>
      <c r="Z126" s="403" t="s">
        <v>166</v>
      </c>
      <c r="AA126" s="96"/>
      <c r="AB126" s="61">
        <v>4</v>
      </c>
      <c r="AC126" s="87">
        <f>AC110</f>
        <v>135</v>
      </c>
      <c r="AD126" s="88">
        <v>1</v>
      </c>
      <c r="AE126" s="260">
        <f>AB126*AD126/AC126</f>
        <v>2.9629629629629631E-2</v>
      </c>
      <c r="AF126" s="96">
        <v>1050</v>
      </c>
      <c r="AG126" s="20"/>
      <c r="AH126" s="393">
        <f>AE126*AF126</f>
        <v>31.111111111111111</v>
      </c>
      <c r="AI126" s="543"/>
      <c r="AJ126" s="172"/>
      <c r="AK126" s="336">
        <f>AH126*AC126+V126*Q126+J126*E126</f>
        <v>8400</v>
      </c>
      <c r="AL126" s="182"/>
      <c r="AM126" s="13">
        <v>340</v>
      </c>
      <c r="AO126" s="39">
        <f t="shared" si="62"/>
        <v>4075.5555555555557</v>
      </c>
      <c r="AP126" s="13">
        <f t="shared" si="63"/>
        <v>4075.5555555555557</v>
      </c>
      <c r="AQ126" s="121">
        <f t="shared" si="66"/>
        <v>8151.1111111111113</v>
      </c>
    </row>
    <row r="127" spans="1:48" ht="30.75">
      <c r="A127" s="402">
        <v>18</v>
      </c>
      <c r="B127" s="403" t="s">
        <v>105</v>
      </c>
      <c r="C127" s="96" t="s">
        <v>49</v>
      </c>
      <c r="D127" s="61">
        <f>0.5/135*E127</f>
        <v>0.13333333333333333</v>
      </c>
      <c r="E127" s="87">
        <f>E110</f>
        <v>36</v>
      </c>
      <c r="F127" s="88">
        <v>1</v>
      </c>
      <c r="G127" s="260">
        <f t="shared" si="54"/>
        <v>3.7037037037037038E-3</v>
      </c>
      <c r="H127" s="96">
        <f t="shared" si="64"/>
        <v>54210</v>
      </c>
      <c r="I127" s="20"/>
      <c r="J127" s="393">
        <f t="shared" si="55"/>
        <v>200.77777777777777</v>
      </c>
      <c r="K127" s="543"/>
      <c r="L127" s="345"/>
      <c r="M127" s="402">
        <v>18</v>
      </c>
      <c r="N127" s="403" t="s">
        <v>105</v>
      </c>
      <c r="O127" s="96" t="s">
        <v>49</v>
      </c>
      <c r="P127" s="61">
        <f>0.5/135*Q127</f>
        <v>0.3666666666666667</v>
      </c>
      <c r="Q127" s="87">
        <f t="shared" si="67"/>
        <v>99</v>
      </c>
      <c r="R127" s="88">
        <v>1</v>
      </c>
      <c r="S127" s="260">
        <f t="shared" si="68"/>
        <v>3.7037037037037038E-3</v>
      </c>
      <c r="T127" s="96">
        <f t="shared" si="65"/>
        <v>54210</v>
      </c>
      <c r="U127" s="20"/>
      <c r="V127" s="393">
        <f t="shared" si="69"/>
        <v>200.77777777777777</v>
      </c>
      <c r="W127" s="543"/>
      <c r="X127" s="360"/>
      <c r="Y127" s="402">
        <v>18</v>
      </c>
      <c r="Z127" s="403" t="s">
        <v>105</v>
      </c>
      <c r="AA127" s="96" t="s">
        <v>49</v>
      </c>
      <c r="AB127" s="61">
        <v>0.5</v>
      </c>
      <c r="AC127" s="87">
        <f>AC110</f>
        <v>135</v>
      </c>
      <c r="AD127" s="88">
        <v>1</v>
      </c>
      <c r="AE127" s="260">
        <f t="shared" si="71"/>
        <v>3.7037037037037038E-3</v>
      </c>
      <c r="AF127" s="96">
        <v>54210</v>
      </c>
      <c r="AG127" s="20"/>
      <c r="AH127" s="393">
        <f t="shared" si="70"/>
        <v>200.77777777777777</v>
      </c>
      <c r="AI127" s="543"/>
      <c r="AJ127" s="172"/>
      <c r="AK127" s="336">
        <f t="shared" si="61"/>
        <v>54210</v>
      </c>
      <c r="AL127" s="182"/>
      <c r="AM127" s="13">
        <v>340</v>
      </c>
      <c r="AO127" s="39">
        <f t="shared" si="62"/>
        <v>26301.888888888887</v>
      </c>
      <c r="AP127" s="13">
        <f t="shared" si="63"/>
        <v>26301.888888888887</v>
      </c>
      <c r="AQ127" s="121">
        <f t="shared" si="66"/>
        <v>52603.777777777774</v>
      </c>
    </row>
    <row r="128" spans="1:48" ht="15.75" customHeight="1">
      <c r="A128" s="402">
        <v>19</v>
      </c>
      <c r="B128" s="403" t="s">
        <v>170</v>
      </c>
      <c r="C128" s="96" t="s">
        <v>49</v>
      </c>
      <c r="D128" s="61">
        <f>1/135*E128</f>
        <v>0.26666666666666666</v>
      </c>
      <c r="E128" s="87">
        <f>E127</f>
        <v>36</v>
      </c>
      <c r="F128" s="88">
        <v>1</v>
      </c>
      <c r="G128" s="260">
        <f t="shared" si="54"/>
        <v>7.4074074074074077E-3</v>
      </c>
      <c r="H128" s="96">
        <f t="shared" si="64"/>
        <v>1400</v>
      </c>
      <c r="I128" s="61"/>
      <c r="J128" s="393">
        <f t="shared" si="55"/>
        <v>10.37037037037037</v>
      </c>
      <c r="K128" s="543"/>
      <c r="L128" s="345"/>
      <c r="M128" s="402">
        <v>19</v>
      </c>
      <c r="N128" s="403" t="s">
        <v>170</v>
      </c>
      <c r="O128" s="96" t="s">
        <v>49</v>
      </c>
      <c r="P128" s="61">
        <f>1/135*Q128</f>
        <v>0.73333333333333339</v>
      </c>
      <c r="Q128" s="87">
        <f t="shared" si="67"/>
        <v>99</v>
      </c>
      <c r="R128" s="88">
        <v>1</v>
      </c>
      <c r="S128" s="260">
        <f t="shared" si="68"/>
        <v>7.4074074074074077E-3</v>
      </c>
      <c r="T128" s="96">
        <f t="shared" si="65"/>
        <v>1400</v>
      </c>
      <c r="U128" s="61"/>
      <c r="V128" s="393">
        <f t="shared" si="69"/>
        <v>10.37037037037037</v>
      </c>
      <c r="W128" s="543"/>
      <c r="X128" s="360"/>
      <c r="Y128" s="402">
        <v>19</v>
      </c>
      <c r="Z128" s="403" t="s">
        <v>167</v>
      </c>
      <c r="AA128" s="96"/>
      <c r="AB128" s="61">
        <v>26</v>
      </c>
      <c r="AC128" s="87">
        <f>AC110</f>
        <v>135</v>
      </c>
      <c r="AD128" s="88">
        <v>1</v>
      </c>
      <c r="AE128" s="260">
        <f t="shared" si="71"/>
        <v>0.19259259259259259</v>
      </c>
      <c r="AF128" s="96">
        <v>1400</v>
      </c>
      <c r="AG128" s="20"/>
      <c r="AH128" s="393">
        <f t="shared" si="70"/>
        <v>269.62962962962962</v>
      </c>
      <c r="AI128" s="543"/>
      <c r="AJ128" s="172"/>
      <c r="AK128" s="336">
        <f t="shared" si="61"/>
        <v>37800</v>
      </c>
      <c r="AL128" s="182"/>
      <c r="AM128" s="13">
        <v>340</v>
      </c>
      <c r="AO128" s="39">
        <f t="shared" si="62"/>
        <v>1358.5185185185185</v>
      </c>
      <c r="AP128" s="13">
        <f t="shared" si="63"/>
        <v>35321.481481481482</v>
      </c>
      <c r="AQ128" s="121">
        <f t="shared" si="66"/>
        <v>36680</v>
      </c>
    </row>
    <row r="129" spans="1:48">
      <c r="A129" s="402">
        <v>20</v>
      </c>
      <c r="B129" s="403" t="s">
        <v>171</v>
      </c>
      <c r="C129" s="96"/>
      <c r="D129" s="61">
        <f>0.5/135*E129</f>
        <v>0.13333333333333333</v>
      </c>
      <c r="E129" s="87">
        <f t="shared" ref="E129:E140" si="72">E128</f>
        <v>36</v>
      </c>
      <c r="F129" s="88">
        <v>1</v>
      </c>
      <c r="G129" s="260">
        <f t="shared" si="54"/>
        <v>3.7037037037037038E-3</v>
      </c>
      <c r="H129" s="96">
        <f t="shared" si="64"/>
        <v>0</v>
      </c>
      <c r="I129" s="61"/>
      <c r="J129" s="393">
        <f t="shared" si="55"/>
        <v>0</v>
      </c>
      <c r="K129" s="543"/>
      <c r="L129" s="345"/>
      <c r="M129" s="402">
        <v>20</v>
      </c>
      <c r="N129" s="403" t="s">
        <v>171</v>
      </c>
      <c r="O129" s="96"/>
      <c r="P129" s="61">
        <f>0.5/135*Q129</f>
        <v>0.3666666666666667</v>
      </c>
      <c r="Q129" s="87">
        <f t="shared" si="67"/>
        <v>99</v>
      </c>
      <c r="R129" s="88">
        <v>1</v>
      </c>
      <c r="S129" s="260">
        <f t="shared" si="68"/>
        <v>3.7037037037037038E-3</v>
      </c>
      <c r="T129" s="96">
        <f t="shared" si="65"/>
        <v>0</v>
      </c>
      <c r="U129" s="61"/>
      <c r="V129" s="393">
        <f t="shared" si="69"/>
        <v>0</v>
      </c>
      <c r="W129" s="543"/>
      <c r="X129" s="360"/>
      <c r="Y129" s="402">
        <v>20</v>
      </c>
      <c r="Z129" s="403" t="s">
        <v>157</v>
      </c>
      <c r="AA129" s="96"/>
      <c r="AB129" s="61">
        <v>70</v>
      </c>
      <c r="AC129" s="87">
        <f>AC110</f>
        <v>135</v>
      </c>
      <c r="AD129" s="88">
        <v>1</v>
      </c>
      <c r="AE129" s="260">
        <f t="shared" si="71"/>
        <v>0.51851851851851849</v>
      </c>
      <c r="AF129" s="96"/>
      <c r="AG129" s="20"/>
      <c r="AH129" s="393">
        <f t="shared" si="70"/>
        <v>0</v>
      </c>
      <c r="AI129" s="543"/>
      <c r="AJ129" s="172"/>
      <c r="AK129" s="336">
        <f t="shared" si="61"/>
        <v>0</v>
      </c>
      <c r="AL129" s="182"/>
      <c r="AM129" s="13">
        <v>340</v>
      </c>
      <c r="AO129" s="39">
        <f t="shared" si="62"/>
        <v>0</v>
      </c>
      <c r="AP129" s="13">
        <f t="shared" si="63"/>
        <v>0</v>
      </c>
      <c r="AQ129" s="121">
        <f>AO129+AP129</f>
        <v>0</v>
      </c>
    </row>
    <row r="130" spans="1:48">
      <c r="A130" s="402">
        <v>21</v>
      </c>
      <c r="B130" s="403" t="s">
        <v>173</v>
      </c>
      <c r="C130" s="96" t="s">
        <v>174</v>
      </c>
      <c r="D130" s="61">
        <f>20/135*E130</f>
        <v>5.333333333333333</v>
      </c>
      <c r="E130" s="87">
        <f t="shared" si="72"/>
        <v>36</v>
      </c>
      <c r="F130" s="88">
        <v>1</v>
      </c>
      <c r="G130" s="260">
        <f t="shared" si="54"/>
        <v>0.14814814814814814</v>
      </c>
      <c r="H130" s="96">
        <f t="shared" si="64"/>
        <v>250</v>
      </c>
      <c r="I130" s="61"/>
      <c r="J130" s="393">
        <f t="shared" si="55"/>
        <v>37.037037037037038</v>
      </c>
      <c r="K130" s="543"/>
      <c r="L130" s="345"/>
      <c r="M130" s="402">
        <v>21</v>
      </c>
      <c r="N130" s="403" t="s">
        <v>173</v>
      </c>
      <c r="O130" s="96" t="s">
        <v>174</v>
      </c>
      <c r="P130" s="61">
        <f>20/135*Q130</f>
        <v>14.666666666666666</v>
      </c>
      <c r="Q130" s="87">
        <f t="shared" si="67"/>
        <v>99</v>
      </c>
      <c r="R130" s="88">
        <v>1</v>
      </c>
      <c r="S130" s="260">
        <f t="shared" si="68"/>
        <v>0.14814814814814814</v>
      </c>
      <c r="T130" s="96">
        <f t="shared" si="65"/>
        <v>250</v>
      </c>
      <c r="U130" s="61"/>
      <c r="V130" s="393">
        <f t="shared" si="69"/>
        <v>37.037037037037038</v>
      </c>
      <c r="W130" s="543"/>
      <c r="X130" s="360"/>
      <c r="Y130" s="402">
        <v>21</v>
      </c>
      <c r="Z130" s="403" t="s">
        <v>173</v>
      </c>
      <c r="AA130" s="96" t="s">
        <v>174</v>
      </c>
      <c r="AB130" s="61">
        <v>20</v>
      </c>
      <c r="AC130" s="87">
        <f>AC110</f>
        <v>135</v>
      </c>
      <c r="AD130" s="88">
        <v>1</v>
      </c>
      <c r="AE130" s="260">
        <f t="shared" si="71"/>
        <v>0.14814814814814814</v>
      </c>
      <c r="AF130" s="96">
        <v>250</v>
      </c>
      <c r="AG130" s="61"/>
      <c r="AH130" s="393">
        <f t="shared" si="70"/>
        <v>37.037037037037038</v>
      </c>
      <c r="AI130" s="543"/>
      <c r="AJ130" s="172"/>
      <c r="AK130" s="336">
        <f t="shared" si="61"/>
        <v>10000.000000000002</v>
      </c>
      <c r="AL130" s="182"/>
      <c r="AM130" s="13">
        <v>340</v>
      </c>
      <c r="AO130" s="39">
        <f t="shared" si="62"/>
        <v>4851.8518518518522</v>
      </c>
      <c r="AP130" s="13">
        <f t="shared" si="63"/>
        <v>4851.8518518518522</v>
      </c>
      <c r="AQ130" s="121">
        <f t="shared" ref="AQ130:AQ141" si="73">AO130+AP130</f>
        <v>9703.7037037037044</v>
      </c>
    </row>
    <row r="131" spans="1:48" ht="18.75" hidden="1" customHeight="1">
      <c r="A131" s="402"/>
      <c r="B131" s="369"/>
      <c r="C131" s="231" t="s">
        <v>158</v>
      </c>
      <c r="D131" s="61">
        <f>0.5/135*E131</f>
        <v>0</v>
      </c>
      <c r="E131" s="87"/>
      <c r="F131" s="88"/>
      <c r="G131" s="260"/>
      <c r="H131" s="96">
        <f t="shared" si="64"/>
        <v>0</v>
      </c>
      <c r="I131" s="61"/>
      <c r="J131" s="393">
        <f t="shared" si="55"/>
        <v>0</v>
      </c>
      <c r="K131" s="543"/>
      <c r="L131" s="345"/>
      <c r="M131" s="402"/>
      <c r="N131" s="369"/>
      <c r="O131" s="231"/>
      <c r="P131" s="61"/>
      <c r="Q131" s="87"/>
      <c r="R131" s="88"/>
      <c r="S131" s="260"/>
      <c r="T131" s="96">
        <f t="shared" si="65"/>
        <v>0</v>
      </c>
      <c r="U131" s="61"/>
      <c r="V131" s="393"/>
      <c r="W131" s="543"/>
      <c r="X131" s="360"/>
      <c r="Y131" s="402"/>
      <c r="Z131" s="369"/>
      <c r="AA131" s="155"/>
      <c r="AB131" s="61"/>
      <c r="AC131" s="87"/>
      <c r="AD131" s="88"/>
      <c r="AE131" s="260"/>
      <c r="AF131" s="155"/>
      <c r="AG131" s="61"/>
      <c r="AH131" s="393"/>
      <c r="AI131" s="543"/>
      <c r="AJ131" s="172"/>
      <c r="AK131" s="178">
        <f t="shared" si="61"/>
        <v>0</v>
      </c>
      <c r="AL131" s="182"/>
      <c r="AM131" s="13">
        <v>310</v>
      </c>
      <c r="AO131" s="39">
        <f t="shared" si="62"/>
        <v>0</v>
      </c>
      <c r="AP131" s="13">
        <f t="shared" si="63"/>
        <v>0</v>
      </c>
      <c r="AQ131" s="121">
        <f t="shared" si="73"/>
        <v>0</v>
      </c>
      <c r="AR131" s="159"/>
      <c r="AS131" s="159"/>
      <c r="AT131" s="159"/>
      <c r="AU131" s="159"/>
      <c r="AV131" s="159"/>
    </row>
    <row r="132" spans="1:48">
      <c r="A132" s="402">
        <v>22</v>
      </c>
      <c r="B132" s="403" t="s">
        <v>294</v>
      </c>
      <c r="C132" s="231" t="s">
        <v>158</v>
      </c>
      <c r="D132" s="61">
        <f>1/135*E132</f>
        <v>0.26666666666666666</v>
      </c>
      <c r="E132" s="87">
        <f>E110</f>
        <v>36</v>
      </c>
      <c r="F132" s="88">
        <v>1</v>
      </c>
      <c r="G132" s="260">
        <f t="shared" si="54"/>
        <v>7.4074074074074077E-3</v>
      </c>
      <c r="H132" s="96">
        <f t="shared" si="64"/>
        <v>25517.51</v>
      </c>
      <c r="I132" s="61"/>
      <c r="J132" s="393">
        <f t="shared" si="55"/>
        <v>189.0185925925926</v>
      </c>
      <c r="K132" s="543"/>
      <c r="L132" s="345"/>
      <c r="M132" s="402">
        <v>22</v>
      </c>
      <c r="N132" s="403" t="s">
        <v>295</v>
      </c>
      <c r="O132" s="231" t="s">
        <v>158</v>
      </c>
      <c r="P132" s="61">
        <f>1/135*Q132</f>
        <v>0.73333333333333339</v>
      </c>
      <c r="Q132" s="87">
        <f>Q110</f>
        <v>99</v>
      </c>
      <c r="R132" s="88">
        <v>1</v>
      </c>
      <c r="S132" s="260">
        <f t="shared" ref="S132" si="74">P132*R132/Q132</f>
        <v>7.4074074074074077E-3</v>
      </c>
      <c r="T132" s="96">
        <f t="shared" si="65"/>
        <v>25517.51</v>
      </c>
      <c r="U132" s="61"/>
      <c r="V132" s="393">
        <f t="shared" ref="V132" si="75">S132*T132</f>
        <v>189.0185925925926</v>
      </c>
      <c r="W132" s="543"/>
      <c r="X132" s="360"/>
      <c r="Y132" s="402">
        <v>22</v>
      </c>
      <c r="Z132" s="403" t="s">
        <v>295</v>
      </c>
      <c r="AA132" s="155" t="s">
        <v>158</v>
      </c>
      <c r="AB132" s="61">
        <v>1</v>
      </c>
      <c r="AC132" s="87">
        <f>AC112</f>
        <v>135</v>
      </c>
      <c r="AD132" s="88">
        <v>1</v>
      </c>
      <c r="AE132" s="260">
        <f>AB132*AD132/AC132</f>
        <v>7.4074074074074077E-3</v>
      </c>
      <c r="AF132" s="155">
        <v>25517.51</v>
      </c>
      <c r="AG132" s="61"/>
      <c r="AH132" s="393">
        <f>AE132*AF132</f>
        <v>189.0185925925926</v>
      </c>
      <c r="AI132" s="543"/>
      <c r="AJ132" s="172"/>
      <c r="AK132" s="328">
        <f t="shared" si="61"/>
        <v>51035.02</v>
      </c>
      <c r="AL132" s="182"/>
      <c r="AM132" s="13">
        <v>340</v>
      </c>
      <c r="AO132" s="39">
        <f t="shared" si="62"/>
        <v>24761.435629629632</v>
      </c>
      <c r="AP132" s="13">
        <f t="shared" si="63"/>
        <v>24761.435629629632</v>
      </c>
      <c r="AQ132" s="121">
        <f t="shared" si="73"/>
        <v>49522.871259259264</v>
      </c>
    </row>
    <row r="133" spans="1:48">
      <c r="A133" s="402">
        <v>23</v>
      </c>
      <c r="B133" s="369"/>
      <c r="C133" s="231" t="s">
        <v>158</v>
      </c>
      <c r="D133" s="61">
        <f>2/135*E133</f>
        <v>0.53333333333333333</v>
      </c>
      <c r="E133" s="87">
        <f t="shared" si="72"/>
        <v>36</v>
      </c>
      <c r="F133" s="88">
        <v>1</v>
      </c>
      <c r="G133" s="260">
        <f>D133*F133/E133</f>
        <v>1.4814814814814815E-2</v>
      </c>
      <c r="H133" s="96">
        <f t="shared" si="64"/>
        <v>0</v>
      </c>
      <c r="I133" s="61"/>
      <c r="J133" s="393">
        <f>G133*H133</f>
        <v>0</v>
      </c>
      <c r="K133" s="543"/>
      <c r="L133" s="345"/>
      <c r="M133" s="402">
        <v>23</v>
      </c>
      <c r="N133" s="369"/>
      <c r="O133" s="231" t="s">
        <v>158</v>
      </c>
      <c r="P133" s="61"/>
      <c r="Q133" s="87">
        <f t="shared" si="67"/>
        <v>99</v>
      </c>
      <c r="R133" s="88">
        <v>1</v>
      </c>
      <c r="S133" s="260">
        <f>P133*R133/Q133</f>
        <v>0</v>
      </c>
      <c r="T133" s="96">
        <f t="shared" si="65"/>
        <v>0</v>
      </c>
      <c r="U133" s="61"/>
      <c r="V133" s="393">
        <f>S133*T133</f>
        <v>0</v>
      </c>
      <c r="W133" s="543"/>
      <c r="X133" s="360"/>
      <c r="Y133" s="402">
        <v>23</v>
      </c>
      <c r="Z133" s="369"/>
      <c r="AA133" s="155" t="s">
        <v>158</v>
      </c>
      <c r="AB133" s="61"/>
      <c r="AC133" s="87">
        <f t="shared" ref="AC133:AC139" si="76">AC132</f>
        <v>135</v>
      </c>
      <c r="AD133" s="88">
        <v>1</v>
      </c>
      <c r="AE133" s="260">
        <f>AB133*AD133/AC133</f>
        <v>0</v>
      </c>
      <c r="AF133" s="155"/>
      <c r="AG133" s="61"/>
      <c r="AH133" s="393">
        <f>AE133*AF133</f>
        <v>0</v>
      </c>
      <c r="AI133" s="543"/>
      <c r="AJ133" s="172"/>
      <c r="AK133" s="178">
        <f t="shared" si="61"/>
        <v>0</v>
      </c>
      <c r="AL133" s="182"/>
      <c r="AM133" s="13">
        <v>340</v>
      </c>
      <c r="AO133" s="39">
        <f t="shared" si="62"/>
        <v>0</v>
      </c>
      <c r="AP133" s="13">
        <f t="shared" si="63"/>
        <v>0</v>
      </c>
      <c r="AQ133" s="121">
        <f t="shared" si="73"/>
        <v>0</v>
      </c>
    </row>
    <row r="134" spans="1:48" ht="30.75">
      <c r="A134" s="402">
        <v>24</v>
      </c>
      <c r="B134" s="369" t="s">
        <v>280</v>
      </c>
      <c r="C134" s="231" t="s">
        <v>158</v>
      </c>
      <c r="D134" s="61">
        <f>0.5/135*E134</f>
        <v>0.13333333333333333</v>
      </c>
      <c r="E134" s="87">
        <f t="shared" si="72"/>
        <v>36</v>
      </c>
      <c r="F134" s="88">
        <v>1</v>
      </c>
      <c r="G134" s="260">
        <f t="shared" ref="G134:G140" si="77">D134*F134/E134</f>
        <v>3.7037037037037038E-3</v>
      </c>
      <c r="H134" s="96">
        <f t="shared" si="64"/>
        <v>2800</v>
      </c>
      <c r="I134" s="61"/>
      <c r="J134" s="393">
        <f t="shared" ref="J134:J140" si="78">G134*H134</f>
        <v>10.37037037037037</v>
      </c>
      <c r="K134" s="543"/>
      <c r="L134" s="345"/>
      <c r="M134" s="402">
        <v>24</v>
      </c>
      <c r="N134" s="369" t="s">
        <v>280</v>
      </c>
      <c r="O134" s="231" t="s">
        <v>158</v>
      </c>
      <c r="P134" s="61">
        <f>0.5/135*Q134</f>
        <v>0.3666666666666667</v>
      </c>
      <c r="Q134" s="87">
        <f t="shared" si="67"/>
        <v>99</v>
      </c>
      <c r="R134" s="88">
        <v>1</v>
      </c>
      <c r="S134" s="260">
        <f t="shared" ref="S134:S140" si="79">P134*R134/Q134</f>
        <v>3.7037037037037038E-3</v>
      </c>
      <c r="T134" s="96">
        <f t="shared" si="65"/>
        <v>2800</v>
      </c>
      <c r="U134" s="61"/>
      <c r="V134" s="393">
        <f t="shared" ref="V134:V140" si="80">S134*T134</f>
        <v>10.37037037037037</v>
      </c>
      <c r="W134" s="543"/>
      <c r="X134" s="360"/>
      <c r="Y134" s="402">
        <v>24</v>
      </c>
      <c r="Z134" s="369" t="s">
        <v>280</v>
      </c>
      <c r="AA134" s="155" t="s">
        <v>158</v>
      </c>
      <c r="AB134" s="61">
        <v>0.5</v>
      </c>
      <c r="AC134" s="87">
        <f t="shared" si="76"/>
        <v>135</v>
      </c>
      <c r="AD134" s="88">
        <v>1</v>
      </c>
      <c r="AE134" s="260">
        <f t="shared" ref="AE134:AE140" si="81">AB134*AD134/AC134</f>
        <v>3.7037037037037038E-3</v>
      </c>
      <c r="AF134" s="155">
        <v>2800</v>
      </c>
      <c r="AG134" s="61"/>
      <c r="AH134" s="393">
        <f t="shared" ref="AH134:AH140" si="82">AE134*AF134</f>
        <v>10.37037037037037</v>
      </c>
      <c r="AI134" s="543"/>
      <c r="AJ134" s="172"/>
      <c r="AK134" s="328">
        <f t="shared" si="61"/>
        <v>2800.0000000000005</v>
      </c>
      <c r="AL134" s="182"/>
      <c r="AM134" s="13">
        <v>340</v>
      </c>
      <c r="AO134" s="39">
        <f>V134*Q134+J134*E134</f>
        <v>1400</v>
      </c>
      <c r="AP134" s="13">
        <f t="shared" si="63"/>
        <v>1358.5185185185185</v>
      </c>
      <c r="AQ134" s="121">
        <f t="shared" si="73"/>
        <v>2758.5185185185182</v>
      </c>
    </row>
    <row r="135" spans="1:48">
      <c r="A135" s="402">
        <v>25</v>
      </c>
      <c r="B135" s="403"/>
      <c r="C135" s="368" t="s">
        <v>158</v>
      </c>
      <c r="D135" s="61"/>
      <c r="E135" s="87">
        <f t="shared" si="72"/>
        <v>36</v>
      </c>
      <c r="F135" s="88">
        <v>1</v>
      </c>
      <c r="G135" s="260">
        <f t="shared" si="77"/>
        <v>0</v>
      </c>
      <c r="H135" s="96">
        <f t="shared" si="64"/>
        <v>0</v>
      </c>
      <c r="I135" s="61"/>
      <c r="J135" s="393">
        <f t="shared" si="78"/>
        <v>0</v>
      </c>
      <c r="K135" s="543"/>
      <c r="L135" s="345"/>
      <c r="M135" s="402">
        <v>25</v>
      </c>
      <c r="N135" s="403"/>
      <c r="O135" s="368" t="s">
        <v>158</v>
      </c>
      <c r="P135" s="61"/>
      <c r="Q135" s="87">
        <f t="shared" si="67"/>
        <v>99</v>
      </c>
      <c r="R135" s="88">
        <v>1</v>
      </c>
      <c r="S135" s="260">
        <f t="shared" si="79"/>
        <v>0</v>
      </c>
      <c r="T135" s="96">
        <f t="shared" si="65"/>
        <v>0</v>
      </c>
      <c r="U135" s="61"/>
      <c r="V135" s="393">
        <f t="shared" si="80"/>
        <v>0</v>
      </c>
      <c r="W135" s="543"/>
      <c r="X135" s="360"/>
      <c r="Y135" s="402">
        <v>25</v>
      </c>
      <c r="Z135" s="403"/>
      <c r="AA135" s="96" t="s">
        <v>158</v>
      </c>
      <c r="AB135" s="61"/>
      <c r="AC135" s="87">
        <f t="shared" si="76"/>
        <v>135</v>
      </c>
      <c r="AD135" s="88">
        <v>1</v>
      </c>
      <c r="AE135" s="260">
        <f t="shared" si="81"/>
        <v>0</v>
      </c>
      <c r="AF135" s="96"/>
      <c r="AG135" s="61"/>
      <c r="AH135" s="393">
        <f t="shared" si="82"/>
        <v>0</v>
      </c>
      <c r="AI135" s="543"/>
      <c r="AJ135" s="172"/>
      <c r="AK135" s="178">
        <f t="shared" si="61"/>
        <v>0</v>
      </c>
      <c r="AL135" s="182"/>
      <c r="AM135" s="13">
        <v>340</v>
      </c>
      <c r="AO135" s="39">
        <f>V131*Q131+J131*E131</f>
        <v>0</v>
      </c>
      <c r="AP135" s="13">
        <f>AH131*131</f>
        <v>0</v>
      </c>
      <c r="AQ135" s="121">
        <f t="shared" si="73"/>
        <v>0</v>
      </c>
    </row>
    <row r="136" spans="1:48">
      <c r="A136" s="402">
        <v>26</v>
      </c>
      <c r="B136" s="403"/>
      <c r="C136" s="368" t="s">
        <v>158</v>
      </c>
      <c r="D136" s="61"/>
      <c r="E136" s="87">
        <f t="shared" si="72"/>
        <v>36</v>
      </c>
      <c r="F136" s="88">
        <v>1</v>
      </c>
      <c r="G136" s="260">
        <f t="shared" si="77"/>
        <v>0</v>
      </c>
      <c r="H136" s="96">
        <f t="shared" si="64"/>
        <v>0</v>
      </c>
      <c r="I136" s="61"/>
      <c r="J136" s="393">
        <f t="shared" si="78"/>
        <v>0</v>
      </c>
      <c r="K136" s="543"/>
      <c r="L136" s="345"/>
      <c r="M136" s="402">
        <v>26</v>
      </c>
      <c r="N136" s="403"/>
      <c r="O136" s="368" t="s">
        <v>158</v>
      </c>
      <c r="P136" s="61"/>
      <c r="Q136" s="87">
        <f t="shared" si="67"/>
        <v>99</v>
      </c>
      <c r="R136" s="88">
        <v>1</v>
      </c>
      <c r="S136" s="260">
        <f t="shared" si="79"/>
        <v>0</v>
      </c>
      <c r="T136" s="96">
        <f t="shared" si="65"/>
        <v>0</v>
      </c>
      <c r="U136" s="61"/>
      <c r="V136" s="393">
        <f t="shared" si="80"/>
        <v>0</v>
      </c>
      <c r="W136" s="543"/>
      <c r="X136" s="360"/>
      <c r="Y136" s="402">
        <v>26</v>
      </c>
      <c r="Z136" s="403"/>
      <c r="AA136" s="96" t="s">
        <v>158</v>
      </c>
      <c r="AB136" s="61"/>
      <c r="AC136" s="87">
        <f t="shared" si="76"/>
        <v>135</v>
      </c>
      <c r="AD136" s="88">
        <v>1</v>
      </c>
      <c r="AE136" s="260">
        <f t="shared" si="81"/>
        <v>0</v>
      </c>
      <c r="AF136" s="96"/>
      <c r="AG136" s="20"/>
      <c r="AH136" s="393">
        <f t="shared" si="82"/>
        <v>0</v>
      </c>
      <c r="AI136" s="543"/>
      <c r="AJ136" s="172"/>
      <c r="AK136" s="178">
        <f t="shared" si="61"/>
        <v>0</v>
      </c>
      <c r="AL136" s="182"/>
      <c r="AM136" s="13">
        <v>340</v>
      </c>
      <c r="AO136" s="39">
        <f>V136*Q136+J136*E136</f>
        <v>0</v>
      </c>
      <c r="AP136" s="13">
        <f t="shared" ref="AP136:AP145" si="83">AH136*131</f>
        <v>0</v>
      </c>
      <c r="AQ136" s="121">
        <f t="shared" si="73"/>
        <v>0</v>
      </c>
    </row>
    <row r="137" spans="1:48">
      <c r="A137" s="402">
        <v>27</v>
      </c>
      <c r="B137" s="403"/>
      <c r="C137" s="368" t="s">
        <v>158</v>
      </c>
      <c r="D137" s="61"/>
      <c r="E137" s="87">
        <f t="shared" si="72"/>
        <v>36</v>
      </c>
      <c r="F137" s="88">
        <v>1</v>
      </c>
      <c r="G137" s="260">
        <f t="shared" si="77"/>
        <v>0</v>
      </c>
      <c r="H137" s="96">
        <f t="shared" si="64"/>
        <v>0</v>
      </c>
      <c r="I137" s="61"/>
      <c r="J137" s="393">
        <f t="shared" si="78"/>
        <v>0</v>
      </c>
      <c r="K137" s="543"/>
      <c r="L137" s="345"/>
      <c r="M137" s="402">
        <v>27</v>
      </c>
      <c r="N137" s="403"/>
      <c r="O137" s="368" t="s">
        <v>158</v>
      </c>
      <c r="P137" s="61"/>
      <c r="Q137" s="87">
        <f t="shared" si="67"/>
        <v>99</v>
      </c>
      <c r="R137" s="88">
        <v>1</v>
      </c>
      <c r="S137" s="260">
        <f t="shared" si="79"/>
        <v>0</v>
      </c>
      <c r="T137" s="96">
        <f t="shared" si="65"/>
        <v>0</v>
      </c>
      <c r="U137" s="61"/>
      <c r="V137" s="393">
        <f t="shared" si="80"/>
        <v>0</v>
      </c>
      <c r="W137" s="543"/>
      <c r="X137" s="360"/>
      <c r="Y137" s="402">
        <v>27</v>
      </c>
      <c r="Z137" s="403"/>
      <c r="AA137" s="96" t="s">
        <v>158</v>
      </c>
      <c r="AB137" s="61"/>
      <c r="AC137" s="87">
        <f t="shared" si="76"/>
        <v>135</v>
      </c>
      <c r="AD137" s="88">
        <v>1</v>
      </c>
      <c r="AE137" s="260">
        <f t="shared" si="81"/>
        <v>0</v>
      </c>
      <c r="AF137" s="96"/>
      <c r="AG137" s="20"/>
      <c r="AH137" s="393">
        <f t="shared" si="82"/>
        <v>0</v>
      </c>
      <c r="AI137" s="543"/>
      <c r="AJ137" s="172"/>
      <c r="AK137" s="178">
        <f t="shared" si="61"/>
        <v>0</v>
      </c>
      <c r="AL137" s="182"/>
      <c r="AM137" s="13">
        <v>340</v>
      </c>
      <c r="AO137" s="39">
        <f>V137*Q137+J137*E137</f>
        <v>0</v>
      </c>
      <c r="AP137" s="13">
        <f t="shared" si="83"/>
        <v>0</v>
      </c>
      <c r="AQ137" s="121">
        <f t="shared" si="73"/>
        <v>0</v>
      </c>
    </row>
    <row r="138" spans="1:48">
      <c r="A138" s="402">
        <v>28</v>
      </c>
      <c r="B138" s="403"/>
      <c r="C138" s="368" t="s">
        <v>158</v>
      </c>
      <c r="D138" s="61"/>
      <c r="E138" s="87">
        <f t="shared" si="72"/>
        <v>36</v>
      </c>
      <c r="F138" s="88">
        <v>1</v>
      </c>
      <c r="G138" s="260">
        <f t="shared" si="77"/>
        <v>0</v>
      </c>
      <c r="H138" s="96">
        <f t="shared" si="64"/>
        <v>0</v>
      </c>
      <c r="I138" s="61"/>
      <c r="J138" s="393">
        <f t="shared" si="78"/>
        <v>0</v>
      </c>
      <c r="K138" s="543"/>
      <c r="L138" s="345"/>
      <c r="M138" s="402">
        <v>28</v>
      </c>
      <c r="N138" s="403"/>
      <c r="O138" s="368" t="s">
        <v>158</v>
      </c>
      <c r="P138" s="61"/>
      <c r="Q138" s="87">
        <f t="shared" si="67"/>
        <v>99</v>
      </c>
      <c r="R138" s="88">
        <v>1</v>
      </c>
      <c r="S138" s="260">
        <f t="shared" si="79"/>
        <v>0</v>
      </c>
      <c r="T138" s="96">
        <f t="shared" si="65"/>
        <v>0</v>
      </c>
      <c r="U138" s="61"/>
      <c r="V138" s="393">
        <f t="shared" si="80"/>
        <v>0</v>
      </c>
      <c r="W138" s="543"/>
      <c r="X138" s="360"/>
      <c r="Y138" s="402">
        <v>28</v>
      </c>
      <c r="Z138" s="403"/>
      <c r="AA138" s="96" t="s">
        <v>158</v>
      </c>
      <c r="AB138" s="61"/>
      <c r="AC138" s="87">
        <f t="shared" si="76"/>
        <v>135</v>
      </c>
      <c r="AD138" s="88">
        <v>1</v>
      </c>
      <c r="AE138" s="260">
        <f t="shared" si="81"/>
        <v>0</v>
      </c>
      <c r="AF138" s="96"/>
      <c r="AG138" s="20"/>
      <c r="AH138" s="393">
        <f t="shared" si="82"/>
        <v>0</v>
      </c>
      <c r="AI138" s="543"/>
      <c r="AJ138" s="172"/>
      <c r="AK138" s="178">
        <f t="shared" si="61"/>
        <v>0</v>
      </c>
      <c r="AL138" s="182"/>
      <c r="AM138" s="13">
        <v>340</v>
      </c>
      <c r="AO138" s="39">
        <f>V138*Q138+J138*E138</f>
        <v>0</v>
      </c>
      <c r="AP138" s="13">
        <f t="shared" si="83"/>
        <v>0</v>
      </c>
      <c r="AQ138" s="121">
        <f t="shared" si="73"/>
        <v>0</v>
      </c>
    </row>
    <row r="139" spans="1:48">
      <c r="A139" s="402">
        <v>29</v>
      </c>
      <c r="B139" s="369" t="s">
        <v>186</v>
      </c>
      <c r="C139" s="231" t="s">
        <v>158</v>
      </c>
      <c r="D139" s="61">
        <f>20/135*E139</f>
        <v>5.333333333333333</v>
      </c>
      <c r="E139" s="87">
        <f t="shared" si="72"/>
        <v>36</v>
      </c>
      <c r="F139" s="88">
        <v>1</v>
      </c>
      <c r="G139" s="260">
        <f t="shared" si="77"/>
        <v>0.14814814814814814</v>
      </c>
      <c r="H139" s="96">
        <f t="shared" si="64"/>
        <v>290</v>
      </c>
      <c r="I139" s="61"/>
      <c r="J139" s="393">
        <f t="shared" si="78"/>
        <v>42.962962962962962</v>
      </c>
      <c r="K139" s="543"/>
      <c r="L139" s="345"/>
      <c r="M139" s="402">
        <v>29</v>
      </c>
      <c r="N139" s="369" t="s">
        <v>186</v>
      </c>
      <c r="O139" s="231" t="s">
        <v>158</v>
      </c>
      <c r="P139" s="61">
        <f>20/135*Q139</f>
        <v>14.666666666666666</v>
      </c>
      <c r="Q139" s="87">
        <f t="shared" si="67"/>
        <v>99</v>
      </c>
      <c r="R139" s="88">
        <v>1</v>
      </c>
      <c r="S139" s="260">
        <f t="shared" si="79"/>
        <v>0.14814814814814814</v>
      </c>
      <c r="T139" s="96">
        <f t="shared" si="65"/>
        <v>290</v>
      </c>
      <c r="U139" s="61"/>
      <c r="V139" s="393">
        <f t="shared" si="80"/>
        <v>42.962962962962962</v>
      </c>
      <c r="W139" s="543"/>
      <c r="X139" s="360"/>
      <c r="Y139" s="402">
        <v>29</v>
      </c>
      <c r="Z139" s="369" t="s">
        <v>186</v>
      </c>
      <c r="AA139" s="155" t="s">
        <v>158</v>
      </c>
      <c r="AB139" s="61">
        <v>20</v>
      </c>
      <c r="AC139" s="87">
        <f t="shared" si="76"/>
        <v>135</v>
      </c>
      <c r="AD139" s="88">
        <v>1</v>
      </c>
      <c r="AE139" s="260">
        <f t="shared" si="81"/>
        <v>0.14814814814814814</v>
      </c>
      <c r="AF139" s="96">
        <v>290</v>
      </c>
      <c r="AG139" s="61"/>
      <c r="AH139" s="393">
        <f t="shared" si="82"/>
        <v>42.962962962962962</v>
      </c>
      <c r="AI139" s="543"/>
      <c r="AJ139" s="172"/>
      <c r="AK139" s="328">
        <f t="shared" si="61"/>
        <v>11599.999999999998</v>
      </c>
      <c r="AL139" s="182"/>
      <c r="AM139" s="13">
        <v>340</v>
      </c>
      <c r="AO139" s="39">
        <f t="shared" ref="AO139:AO145" si="84">V139*131</f>
        <v>5628.1481481481478</v>
      </c>
      <c r="AP139" s="13">
        <f t="shared" si="83"/>
        <v>5628.1481481481478</v>
      </c>
      <c r="AQ139" s="121">
        <f t="shared" si="73"/>
        <v>11256.296296296296</v>
      </c>
    </row>
    <row r="140" spans="1:48" ht="18.75" customHeight="1">
      <c r="A140" s="402">
        <v>30</v>
      </c>
      <c r="B140" s="369" t="s">
        <v>191</v>
      </c>
      <c r="C140" s="231" t="s">
        <v>158</v>
      </c>
      <c r="D140" s="61">
        <f>4/135*E140</f>
        <v>1.0666666666666667</v>
      </c>
      <c r="E140" s="87">
        <f t="shared" si="72"/>
        <v>36</v>
      </c>
      <c r="F140" s="88">
        <v>1</v>
      </c>
      <c r="G140" s="260">
        <f t="shared" si="77"/>
        <v>2.9629629629629631E-2</v>
      </c>
      <c r="H140" s="96">
        <f t="shared" si="64"/>
        <v>500</v>
      </c>
      <c r="I140" s="61"/>
      <c r="J140" s="393">
        <f t="shared" si="78"/>
        <v>14.814814814814815</v>
      </c>
      <c r="K140" s="543"/>
      <c r="L140" s="345"/>
      <c r="M140" s="402">
        <v>30</v>
      </c>
      <c r="N140" s="369" t="s">
        <v>191</v>
      </c>
      <c r="O140" s="231" t="s">
        <v>158</v>
      </c>
      <c r="P140" s="61">
        <f>4/135*Q140</f>
        <v>2.9333333333333336</v>
      </c>
      <c r="Q140" s="87">
        <f t="shared" si="67"/>
        <v>99</v>
      </c>
      <c r="R140" s="88">
        <v>1</v>
      </c>
      <c r="S140" s="260">
        <f t="shared" si="79"/>
        <v>2.9629629629629631E-2</v>
      </c>
      <c r="T140" s="96">
        <f t="shared" si="65"/>
        <v>500</v>
      </c>
      <c r="U140" s="61"/>
      <c r="V140" s="393">
        <f t="shared" si="80"/>
        <v>14.814814814814815</v>
      </c>
      <c r="W140" s="543"/>
      <c r="X140" s="360"/>
      <c r="Y140" s="402">
        <v>30</v>
      </c>
      <c r="Z140" s="369" t="s">
        <v>187</v>
      </c>
      <c r="AA140" s="155" t="s">
        <v>158</v>
      </c>
      <c r="AB140" s="61">
        <v>4</v>
      </c>
      <c r="AC140" s="87">
        <f>AC134</f>
        <v>135</v>
      </c>
      <c r="AD140" s="88">
        <v>1</v>
      </c>
      <c r="AE140" s="260">
        <f t="shared" si="81"/>
        <v>2.9629629629629631E-2</v>
      </c>
      <c r="AF140" s="155">
        <v>500</v>
      </c>
      <c r="AG140" s="61"/>
      <c r="AH140" s="393">
        <f t="shared" si="82"/>
        <v>14.814814814814815</v>
      </c>
      <c r="AI140" s="543"/>
      <c r="AJ140" s="172"/>
      <c r="AK140" s="328">
        <f t="shared" si="61"/>
        <v>4000.0000000000005</v>
      </c>
      <c r="AL140" s="182"/>
      <c r="AM140" s="13">
        <v>340</v>
      </c>
      <c r="AO140" s="39">
        <f t="shared" si="84"/>
        <v>1940.7407407407406</v>
      </c>
      <c r="AP140" s="13">
        <f t="shared" si="83"/>
        <v>1940.7407407407406</v>
      </c>
      <c r="AQ140" s="121">
        <f t="shared" si="73"/>
        <v>3881.4814814814813</v>
      </c>
    </row>
    <row r="141" spans="1:48" ht="18.75" hidden="1" customHeight="1">
      <c r="A141" s="402"/>
      <c r="B141" s="403"/>
      <c r="C141" s="96"/>
      <c r="D141" s="61"/>
      <c r="E141" s="87"/>
      <c r="F141" s="88"/>
      <c r="G141" s="260"/>
      <c r="H141" s="96">
        <f t="shared" si="64"/>
        <v>0</v>
      </c>
      <c r="I141" s="20"/>
      <c r="J141" s="393"/>
      <c r="K141" s="543"/>
      <c r="L141" s="345"/>
      <c r="M141" s="402"/>
      <c r="N141" s="403"/>
      <c r="O141" s="96"/>
      <c r="P141" s="61"/>
      <c r="Q141" s="87"/>
      <c r="R141" s="88"/>
      <c r="S141" s="260"/>
      <c r="T141" s="96">
        <f t="shared" si="65"/>
        <v>0</v>
      </c>
      <c r="U141" s="20"/>
      <c r="V141" s="393"/>
      <c r="W141" s="543"/>
      <c r="X141" s="360"/>
      <c r="Y141" s="402"/>
      <c r="Z141" s="403"/>
      <c r="AA141" s="96"/>
      <c r="AB141" s="61"/>
      <c r="AC141" s="87">
        <f>AC140</f>
        <v>135</v>
      </c>
      <c r="AD141" s="88"/>
      <c r="AE141" s="260"/>
      <c r="AF141" s="96"/>
      <c r="AG141" s="20"/>
      <c r="AH141" s="393"/>
      <c r="AI141" s="543"/>
      <c r="AJ141" s="172"/>
      <c r="AK141" s="178">
        <f t="shared" si="61"/>
        <v>0</v>
      </c>
      <c r="AL141" s="182"/>
      <c r="AM141" s="13">
        <v>340</v>
      </c>
      <c r="AO141" s="39">
        <f t="shared" si="84"/>
        <v>0</v>
      </c>
      <c r="AP141" s="13">
        <f t="shared" si="83"/>
        <v>0</v>
      </c>
      <c r="AQ141" s="121">
        <f t="shared" si="73"/>
        <v>0</v>
      </c>
    </row>
    <row r="142" spans="1:48" ht="18.75" hidden="1" customHeight="1">
      <c r="A142" s="402"/>
      <c r="B142" s="403"/>
      <c r="C142" s="96"/>
      <c r="D142" s="61"/>
      <c r="E142" s="87"/>
      <c r="F142" s="88"/>
      <c r="G142" s="260"/>
      <c r="H142" s="96">
        <f t="shared" si="64"/>
        <v>0</v>
      </c>
      <c r="I142" s="20"/>
      <c r="J142" s="393"/>
      <c r="K142" s="543"/>
      <c r="L142" s="345"/>
      <c r="M142" s="402"/>
      <c r="N142" s="403"/>
      <c r="O142" s="96"/>
      <c r="P142" s="61"/>
      <c r="Q142" s="87"/>
      <c r="R142" s="88"/>
      <c r="S142" s="260"/>
      <c r="T142" s="96">
        <f t="shared" si="65"/>
        <v>0</v>
      </c>
      <c r="U142" s="20"/>
      <c r="V142" s="393"/>
      <c r="W142" s="543"/>
      <c r="X142" s="360"/>
      <c r="Y142" s="402"/>
      <c r="Z142" s="403"/>
      <c r="AA142" s="96"/>
      <c r="AB142" s="61"/>
      <c r="AC142" s="87"/>
      <c r="AD142" s="88"/>
      <c r="AE142" s="260"/>
      <c r="AF142" s="96"/>
      <c r="AG142" s="20"/>
      <c r="AH142" s="393"/>
      <c r="AI142" s="543"/>
      <c r="AJ142" s="172"/>
      <c r="AK142" s="178">
        <f t="shared" si="61"/>
        <v>0</v>
      </c>
      <c r="AL142" s="182"/>
      <c r="AM142" s="13">
        <v>340</v>
      </c>
      <c r="AO142" s="39">
        <f t="shared" si="84"/>
        <v>0</v>
      </c>
      <c r="AP142" s="13">
        <f t="shared" si="83"/>
        <v>0</v>
      </c>
      <c r="AQ142" s="121">
        <f>AO142+AP142</f>
        <v>0</v>
      </c>
    </row>
    <row r="143" spans="1:48" ht="18.75" hidden="1" customHeight="1">
      <c r="A143" s="402"/>
      <c r="B143" s="403"/>
      <c r="C143" s="96"/>
      <c r="D143" s="61"/>
      <c r="E143" s="87"/>
      <c r="F143" s="88"/>
      <c r="G143" s="260"/>
      <c r="H143" s="96">
        <f t="shared" si="64"/>
        <v>0</v>
      </c>
      <c r="I143" s="20"/>
      <c r="J143" s="393"/>
      <c r="K143" s="543"/>
      <c r="L143" s="345"/>
      <c r="M143" s="402"/>
      <c r="N143" s="403"/>
      <c r="O143" s="96"/>
      <c r="P143" s="61"/>
      <c r="Q143" s="87"/>
      <c r="R143" s="88"/>
      <c r="S143" s="260"/>
      <c r="T143" s="96">
        <f t="shared" si="65"/>
        <v>0</v>
      </c>
      <c r="U143" s="20"/>
      <c r="V143" s="393"/>
      <c r="W143" s="543"/>
      <c r="X143" s="360"/>
      <c r="Y143" s="402"/>
      <c r="Z143" s="403"/>
      <c r="AA143" s="96"/>
      <c r="AB143" s="61"/>
      <c r="AC143" s="87"/>
      <c r="AD143" s="88"/>
      <c r="AE143" s="260"/>
      <c r="AF143" s="96"/>
      <c r="AG143" s="20"/>
      <c r="AH143" s="393"/>
      <c r="AI143" s="543"/>
      <c r="AJ143" s="172"/>
      <c r="AK143" s="178">
        <f t="shared" si="61"/>
        <v>0</v>
      </c>
      <c r="AL143" s="182"/>
      <c r="AM143" s="13">
        <v>340</v>
      </c>
      <c r="AO143" s="39">
        <f t="shared" si="84"/>
        <v>0</v>
      </c>
      <c r="AP143" s="13">
        <f t="shared" si="83"/>
        <v>0</v>
      </c>
      <c r="AQ143" s="121">
        <f>AO143+AP143</f>
        <v>0</v>
      </c>
    </row>
    <row r="144" spans="1:48" ht="18" customHeight="1" thickBot="1">
      <c r="A144" s="402">
        <v>31</v>
      </c>
      <c r="B144" s="403"/>
      <c r="C144" s="96"/>
      <c r="D144" s="61"/>
      <c r="E144" s="87"/>
      <c r="F144" s="88"/>
      <c r="G144" s="260"/>
      <c r="H144" s="96">
        <f t="shared" si="64"/>
        <v>0</v>
      </c>
      <c r="I144" s="20"/>
      <c r="J144" s="393"/>
      <c r="K144" s="543"/>
      <c r="L144" s="345"/>
      <c r="M144" s="402">
        <v>31</v>
      </c>
      <c r="N144" s="403"/>
      <c r="O144" s="96"/>
      <c r="P144" s="61"/>
      <c r="Q144" s="87"/>
      <c r="R144" s="88"/>
      <c r="S144" s="260"/>
      <c r="T144" s="96"/>
      <c r="U144" s="20"/>
      <c r="V144" s="393"/>
      <c r="W144" s="543"/>
      <c r="X144" s="360"/>
      <c r="Y144" s="402">
        <v>31</v>
      </c>
      <c r="Z144" s="403" t="s">
        <v>150</v>
      </c>
      <c r="AA144" s="96" t="s">
        <v>49</v>
      </c>
      <c r="AB144" s="61">
        <v>1</v>
      </c>
      <c r="AC144" s="87">
        <f>AC134</f>
        <v>135</v>
      </c>
      <c r="AD144" s="88">
        <v>1</v>
      </c>
      <c r="AE144" s="260">
        <f>AB144*AD144/AC144</f>
        <v>7.4074074074074077E-3</v>
      </c>
      <c r="AF144" s="96">
        <f>3820355+1723265.72-0.01</f>
        <v>5543620.71</v>
      </c>
      <c r="AG144" s="20"/>
      <c r="AH144" s="393">
        <f>AE144*AF144</f>
        <v>41063.857111111116</v>
      </c>
      <c r="AI144" s="543"/>
      <c r="AJ144" s="172"/>
      <c r="AK144" s="328">
        <f>AH144*AC144+V144*Q144+J144*E144</f>
        <v>5543620.7100000009</v>
      </c>
      <c r="AL144" s="182"/>
      <c r="AM144" s="13">
        <v>340</v>
      </c>
      <c r="AO144" s="39">
        <f t="shared" si="84"/>
        <v>0</v>
      </c>
      <c r="AP144" s="13">
        <f t="shared" si="83"/>
        <v>5379365.2815555558</v>
      </c>
      <c r="AQ144" s="121">
        <f>AO144+AP144</f>
        <v>5379365.2815555558</v>
      </c>
    </row>
    <row r="145" spans="1:47">
      <c r="A145" s="402">
        <v>32</v>
      </c>
      <c r="B145" s="403"/>
      <c r="C145" s="96"/>
      <c r="D145" s="61"/>
      <c r="E145" s="87"/>
      <c r="F145" s="88"/>
      <c r="G145" s="260"/>
      <c r="H145" s="96">
        <f t="shared" si="64"/>
        <v>0</v>
      </c>
      <c r="I145" s="20"/>
      <c r="J145" s="393"/>
      <c r="K145" s="543"/>
      <c r="L145" s="345"/>
      <c r="M145" s="402">
        <v>32</v>
      </c>
      <c r="N145" s="403"/>
      <c r="O145" s="96"/>
      <c r="P145" s="61"/>
      <c r="Q145" s="87"/>
      <c r="R145" s="88"/>
      <c r="S145" s="260"/>
      <c r="T145" s="96"/>
      <c r="U145" s="20"/>
      <c r="V145" s="393"/>
      <c r="W145" s="543"/>
      <c r="X145" s="360"/>
      <c r="Y145" s="402">
        <v>32</v>
      </c>
      <c r="Z145" s="403" t="s">
        <v>171</v>
      </c>
      <c r="AA145" s="96"/>
      <c r="AB145" s="61">
        <f>1/135*AC145</f>
        <v>1</v>
      </c>
      <c r="AC145" s="87">
        <f>AC134</f>
        <v>135</v>
      </c>
      <c r="AD145" s="88">
        <v>1</v>
      </c>
      <c r="AE145" s="260">
        <f>AB145*AD145/AC145</f>
        <v>7.4074074074074077E-3</v>
      </c>
      <c r="AF145" s="96"/>
      <c r="AG145" s="20"/>
      <c r="AH145" s="393">
        <f>AE145*AF145</f>
        <v>0</v>
      </c>
      <c r="AI145" s="543"/>
      <c r="AJ145" s="172"/>
      <c r="AK145" s="178">
        <f>AH145*AC145+V145*Q145+J145*E145</f>
        <v>0</v>
      </c>
      <c r="AL145" s="182"/>
      <c r="AM145" s="13">
        <v>340</v>
      </c>
      <c r="AO145" s="39">
        <f t="shared" si="84"/>
        <v>0</v>
      </c>
      <c r="AP145" s="13">
        <f t="shared" si="83"/>
        <v>0</v>
      </c>
      <c r="AQ145" s="121">
        <f>AO145+AP145</f>
        <v>0</v>
      </c>
      <c r="AR145" s="53" t="e">
        <f>AQ145+AQ129+AQ126+AQ110+AQ111+AQ73+AO73+AO43+AQ128+AQ127+AQ142+AQ43+AQ130+AQ132+AQ133+AQ134+AQ135+AQ136+AQ138+AQ137+AQ144+AQ139+AQ140</f>
        <v>#VALUE!</v>
      </c>
      <c r="AS145" s="578"/>
      <c r="AT145" s="528"/>
      <c r="AU145" s="529"/>
    </row>
    <row r="146" spans="1:47">
      <c r="A146" s="563" t="s">
        <v>27</v>
      </c>
      <c r="B146" s="564"/>
      <c r="C146" s="564"/>
      <c r="D146" s="564"/>
      <c r="E146" s="564"/>
      <c r="F146" s="564"/>
      <c r="G146" s="564"/>
      <c r="H146" s="564"/>
      <c r="I146" s="565"/>
      <c r="J146" s="396">
        <f>SUM(J110:J145)</f>
        <v>2943.7759629777784</v>
      </c>
      <c r="K146" s="543"/>
      <c r="L146" s="345"/>
      <c r="M146" s="563" t="s">
        <v>27</v>
      </c>
      <c r="N146" s="564"/>
      <c r="O146" s="564"/>
      <c r="P146" s="564"/>
      <c r="Q146" s="564"/>
      <c r="R146" s="564"/>
      <c r="S146" s="564"/>
      <c r="T146" s="564"/>
      <c r="U146" s="565"/>
      <c r="V146" s="396">
        <f>SUM(V110:V145)</f>
        <v>2943.7759629777784</v>
      </c>
      <c r="W146" s="543"/>
      <c r="X146" s="360"/>
      <c r="Y146" s="563" t="s">
        <v>27</v>
      </c>
      <c r="Z146" s="564"/>
      <c r="AA146" s="564"/>
      <c r="AB146" s="564"/>
      <c r="AC146" s="564"/>
      <c r="AD146" s="564"/>
      <c r="AE146" s="564"/>
      <c r="AF146" s="564"/>
      <c r="AG146" s="565"/>
      <c r="AH146" s="396">
        <f>SUM(AH110:AH145)</f>
        <v>44266.892333348151</v>
      </c>
      <c r="AI146" s="543"/>
      <c r="AJ146" s="172"/>
      <c r="AK146" s="322"/>
      <c r="AL146" s="182"/>
      <c r="AO146" s="26">
        <f>SUM(AO110:AO145)</f>
        <v>385676.13263157039</v>
      </c>
      <c r="AS146" s="530"/>
      <c r="AT146" s="531"/>
      <c r="AU146" s="532"/>
    </row>
    <row r="147" spans="1:47" ht="15" customHeight="1" thickBot="1">
      <c r="A147" s="559" t="s">
        <v>89</v>
      </c>
      <c r="B147" s="536"/>
      <c r="C147" s="536"/>
      <c r="D147" s="536"/>
      <c r="E147" s="536"/>
      <c r="F147" s="536"/>
      <c r="G147" s="536"/>
      <c r="H147" s="536"/>
      <c r="I147" s="537"/>
      <c r="J147" s="371">
        <f>J70+J79+J84+J90+J94+J108+J146</f>
        <v>33335.437177905878</v>
      </c>
      <c r="K147" s="543"/>
      <c r="L147" s="345"/>
      <c r="M147" s="559" t="s">
        <v>89</v>
      </c>
      <c r="N147" s="536"/>
      <c r="O147" s="536"/>
      <c r="P147" s="536"/>
      <c r="Q147" s="536"/>
      <c r="R147" s="536"/>
      <c r="S147" s="536"/>
      <c r="T147" s="536"/>
      <c r="U147" s="537"/>
      <c r="V147" s="371">
        <f>V70+V79+V84+V90+V94+V108+V146</f>
        <v>24503.529295598099</v>
      </c>
      <c r="W147" s="543"/>
      <c r="X147" s="360"/>
      <c r="Y147" s="559" t="s">
        <v>89</v>
      </c>
      <c r="Z147" s="536"/>
      <c r="AA147" s="536"/>
      <c r="AB147" s="536"/>
      <c r="AC147" s="536"/>
      <c r="AD147" s="536"/>
      <c r="AE147" s="536"/>
      <c r="AF147" s="536"/>
      <c r="AG147" s="537"/>
      <c r="AH147" s="371">
        <f>AH70+AH79+AH84+AH90+AH94+AH108+AH146</f>
        <v>85825.446087707562</v>
      </c>
      <c r="AI147" s="543"/>
      <c r="AJ147" s="6"/>
      <c r="AO147" s="30">
        <f>AO70+AO79+AO84+AO90+AO94+AO108+AO146</f>
        <v>1891902.4114712041</v>
      </c>
      <c r="AS147" s="533"/>
      <c r="AT147" s="534"/>
      <c r="AU147" s="535"/>
    </row>
    <row r="148" spans="1:47" ht="15" customHeight="1" thickBot="1">
      <c r="A148" s="556" t="s">
        <v>90</v>
      </c>
      <c r="B148" s="557"/>
      <c r="C148" s="557"/>
      <c r="D148" s="557"/>
      <c r="E148" s="557"/>
      <c r="F148" s="557"/>
      <c r="G148" s="557"/>
      <c r="H148" s="557"/>
      <c r="I148" s="558"/>
      <c r="J148" s="406">
        <f>J147+J62</f>
        <v>107300.03281091325</v>
      </c>
      <c r="K148" s="545"/>
      <c r="M148" s="556" t="s">
        <v>90</v>
      </c>
      <c r="N148" s="557"/>
      <c r="O148" s="557"/>
      <c r="P148" s="557"/>
      <c r="Q148" s="557"/>
      <c r="R148" s="557"/>
      <c r="S148" s="557"/>
      <c r="T148" s="557"/>
      <c r="U148" s="558"/>
      <c r="V148" s="406">
        <f>V147+V62</f>
        <v>85935.074554827428</v>
      </c>
      <c r="W148" s="545"/>
      <c r="Y148" s="556" t="s">
        <v>90</v>
      </c>
      <c r="Z148" s="557"/>
      <c r="AA148" s="557"/>
      <c r="AB148" s="557"/>
      <c r="AC148" s="557"/>
      <c r="AD148" s="557"/>
      <c r="AE148" s="557"/>
      <c r="AF148" s="557"/>
      <c r="AG148" s="558"/>
      <c r="AH148" s="406">
        <f>AH147+AH62</f>
        <v>112060.84983585571</v>
      </c>
      <c r="AI148" s="545"/>
      <c r="AO148" s="30">
        <f>AO147+AO62</f>
        <v>10316602.138183206</v>
      </c>
      <c r="AP148" s="53"/>
      <c r="AQ148" s="53"/>
      <c r="AR148" s="53"/>
    </row>
    <row r="149" spans="1:47">
      <c r="I149" s="13">
        <f>E140</f>
        <v>36</v>
      </c>
      <c r="J149" s="39">
        <f>J148*I149</f>
        <v>3862801.1811928772</v>
      </c>
      <c r="U149" s="13">
        <f>Q140</f>
        <v>99</v>
      </c>
      <c r="V149" s="39">
        <f>V148*U149</f>
        <v>8507572.3809279148</v>
      </c>
      <c r="AG149" s="13">
        <f>AC145</f>
        <v>135</v>
      </c>
      <c r="AH149" s="39">
        <f>AH148*AC145</f>
        <v>15128214.72784052</v>
      </c>
    </row>
    <row r="150" spans="1:47">
      <c r="J150" s="39"/>
      <c r="V150" s="39"/>
      <c r="AH150" s="39"/>
    </row>
    <row r="151" spans="1:47">
      <c r="J151" s="53"/>
      <c r="R151" s="186"/>
      <c r="S151" s="187" t="s">
        <v>296</v>
      </c>
      <c r="T151" s="187" t="s">
        <v>297</v>
      </c>
      <c r="V151" s="53"/>
      <c r="AG151" s="13">
        <v>1802415</v>
      </c>
      <c r="AH151" s="53">
        <f>AH149+V149+J149</f>
        <v>27498588.289961312</v>
      </c>
      <c r="AJ151" s="39">
        <v>25775322.57</v>
      </c>
      <c r="AK151" s="329">
        <f>AJ152-AH151</f>
        <v>79149.280038688332</v>
      </c>
      <c r="AT151" s="53"/>
    </row>
    <row r="152" spans="1:47">
      <c r="R152" s="186">
        <f>V153</f>
        <v>10840489.35</v>
      </c>
      <c r="S152" s="187">
        <f>R152/131*37</f>
        <v>3061817.6026717559</v>
      </c>
      <c r="T152" s="187">
        <f>R152/131*94</f>
        <v>7778671.7473282451</v>
      </c>
      <c r="AH152" s="138">
        <v>24161362.93</v>
      </c>
      <c r="AJ152" s="53">
        <f>AJ151+AG151</f>
        <v>27577737.57</v>
      </c>
    </row>
    <row r="153" spans="1:47">
      <c r="V153" s="13">
        <v>10840489.35</v>
      </c>
      <c r="AE153" s="188" t="s">
        <v>198</v>
      </c>
      <c r="AF153" s="188"/>
      <c r="AH153" s="53">
        <f>AH151-AH152</f>
        <v>3337225.3599613123</v>
      </c>
    </row>
    <row r="154" spans="1:47">
      <c r="AE154" s="53"/>
      <c r="AH154" s="53">
        <f>AH153-1802415</f>
        <v>1534810.3599613123</v>
      </c>
      <c r="AO154" s="13" t="s">
        <v>100</v>
      </c>
      <c r="AP154" s="13" t="s">
        <v>99</v>
      </c>
    </row>
    <row r="155" spans="1:47">
      <c r="AM155" s="13">
        <v>211.21299999999999</v>
      </c>
      <c r="AO155" s="39">
        <f>AO108+AP14</f>
        <v>6542812.7463397142</v>
      </c>
      <c r="AP155" s="39">
        <f>18057090.8+5453241</f>
        <v>23510331.800000001</v>
      </c>
      <c r="AQ155" s="39"/>
      <c r="AR155" s="39"/>
      <c r="AS155" s="53">
        <f>AP155-AO155</f>
        <v>16967519.053660288</v>
      </c>
    </row>
    <row r="156" spans="1:47">
      <c r="AM156" s="13">
        <v>212</v>
      </c>
      <c r="AO156" s="39">
        <f>45000+AO119</f>
        <v>46310</v>
      </c>
      <c r="AP156" s="39">
        <f>1800+45000</f>
        <v>46800</v>
      </c>
      <c r="AQ156" s="39"/>
      <c r="AR156" s="39"/>
      <c r="AS156" s="53">
        <f t="shared" ref="AS156:AS163" si="85">AP156-AO156</f>
        <v>490</v>
      </c>
    </row>
    <row r="157" spans="1:47">
      <c r="B157" s="15">
        <v>211</v>
      </c>
      <c r="C157" s="15">
        <v>213</v>
      </c>
      <c r="D157" s="15"/>
      <c r="E157" s="15" t="s">
        <v>160</v>
      </c>
      <c r="F157" s="135"/>
      <c r="N157" s="15">
        <v>211</v>
      </c>
      <c r="O157" s="15">
        <v>213</v>
      </c>
      <c r="P157" s="15"/>
      <c r="Q157" s="15" t="s">
        <v>160</v>
      </c>
      <c r="R157" s="135"/>
      <c r="AH157" s="53">
        <f>AG151+AH151</f>
        <v>29301003.289961312</v>
      </c>
      <c r="AM157" s="13">
        <v>221</v>
      </c>
      <c r="AO157" s="39">
        <f>AO90+AO50</f>
        <v>103695.29629629629</v>
      </c>
      <c r="AP157" s="39">
        <v>249800</v>
      </c>
      <c r="AQ157" s="39"/>
      <c r="AR157" s="39"/>
      <c r="AS157" s="53">
        <f t="shared" si="85"/>
        <v>146104.70370370371</v>
      </c>
    </row>
    <row r="158" spans="1:47">
      <c r="A158" s="13">
        <v>7408</v>
      </c>
      <c r="B158" s="15">
        <v>3228498</v>
      </c>
      <c r="C158" s="15">
        <f>B158*0.302</f>
        <v>975006.39599999995</v>
      </c>
      <c r="D158" s="28">
        <f>B158+C158</f>
        <v>4203504.3959999997</v>
      </c>
      <c r="E158" s="121">
        <f>AB14+AC108</f>
        <v>0</v>
      </c>
      <c r="F158" s="136">
        <f>D158-E158</f>
        <v>4203504.3959999997</v>
      </c>
      <c r="M158" s="13">
        <v>7408</v>
      </c>
      <c r="N158" s="15">
        <v>3228498</v>
      </c>
      <c r="O158" s="15">
        <f>N158*0.302</f>
        <v>975006.39599999995</v>
      </c>
      <c r="P158" s="28">
        <f>N158+O158</f>
        <v>4203504.3959999997</v>
      </c>
      <c r="Q158" s="121">
        <f>AQ14+AR108</f>
        <v>4427922.6040746663</v>
      </c>
      <c r="R158" s="136">
        <f>P158-Q158</f>
        <v>-224418.20807466656</v>
      </c>
      <c r="AH158" s="53">
        <f>AH152-AH157</f>
        <v>-5139640.3599613123</v>
      </c>
      <c r="AM158" s="13">
        <v>222</v>
      </c>
      <c r="AO158" s="39">
        <f>AO94+102000+311100</f>
        <v>420377.77777777775</v>
      </c>
      <c r="AP158" s="39">
        <f>102000+471300</f>
        <v>573300</v>
      </c>
      <c r="AQ158" s="39"/>
      <c r="AR158" s="39"/>
      <c r="AS158" s="53">
        <f t="shared" si="85"/>
        <v>152922.22222222225</v>
      </c>
    </row>
    <row r="159" spans="1:47">
      <c r="A159" s="13">
        <v>7588</v>
      </c>
      <c r="B159" s="15">
        <v>5522720</v>
      </c>
      <c r="C159" s="15">
        <f>B159*0.302+0.29</f>
        <v>1667861.73</v>
      </c>
      <c r="D159" s="15">
        <f>B159+C159</f>
        <v>7190581.7300000004</v>
      </c>
      <c r="E159" s="121">
        <f>Z14</f>
        <v>0</v>
      </c>
      <c r="F159" s="136">
        <f t="shared" ref="F159:F167" si="86">D159-E159</f>
        <v>7190581.7300000004</v>
      </c>
      <c r="M159" s="13">
        <v>7588</v>
      </c>
      <c r="N159" s="15">
        <v>5522720</v>
      </c>
      <c r="O159" s="15">
        <f>N159*0.302+0.29</f>
        <v>1667861.73</v>
      </c>
      <c r="P159" s="15">
        <f>N159+O159</f>
        <v>7190581.7300000004</v>
      </c>
      <c r="Q159" s="121">
        <f>AO14</f>
        <v>8192954.7267120015</v>
      </c>
      <c r="R159" s="136">
        <f t="shared" ref="R159:R167" si="87">P159-Q159</f>
        <v>-1002372.996712001</v>
      </c>
      <c r="AM159" s="13">
        <v>223</v>
      </c>
      <c r="AO159" s="39">
        <f>AO71</f>
        <v>661131.3900470396</v>
      </c>
      <c r="AP159" s="39">
        <v>2509133</v>
      </c>
      <c r="AQ159" s="39"/>
      <c r="AR159" s="39"/>
      <c r="AS159" s="53">
        <f t="shared" si="85"/>
        <v>1848001.6099529604</v>
      </c>
    </row>
    <row r="160" spans="1:47">
      <c r="A160" s="13">
        <v>8800</v>
      </c>
      <c r="B160" s="15">
        <v>2320803.7999999998</v>
      </c>
      <c r="C160" s="28">
        <f>B160*0.302-0.74</f>
        <v>700882.0075999999</v>
      </c>
      <c r="D160" s="28">
        <f>B160+C160</f>
        <v>3021685.8075999999</v>
      </c>
      <c r="E160" s="121">
        <f>Z109+AB109</f>
        <v>0</v>
      </c>
      <c r="F160" s="136">
        <f t="shared" si="86"/>
        <v>3021685.8075999999</v>
      </c>
      <c r="M160" s="13">
        <v>8800</v>
      </c>
      <c r="N160" s="15">
        <v>2320803.7999999998</v>
      </c>
      <c r="O160" s="28">
        <f>N160*0.302-0.74</f>
        <v>700882.0075999999</v>
      </c>
      <c r="P160" s="28">
        <f>N160+O160</f>
        <v>3021685.8075999999</v>
      </c>
      <c r="Q160" s="121">
        <f>AO109+AQ109</f>
        <v>4953338.5210912563</v>
      </c>
      <c r="R160" s="136">
        <f t="shared" si="87"/>
        <v>-1931652.7134912563</v>
      </c>
      <c r="AM160" s="13">
        <v>225</v>
      </c>
      <c r="AO160" s="39">
        <f>AO79-AO73+AO111+AO112</f>
        <v>245002.02222222227</v>
      </c>
      <c r="AP160" s="39">
        <v>476940</v>
      </c>
      <c r="AQ160" s="39"/>
      <c r="AR160" s="39"/>
      <c r="AS160" s="53">
        <f t="shared" si="85"/>
        <v>231937.97777777773</v>
      </c>
    </row>
    <row r="161" spans="2:45">
      <c r="C161" s="13">
        <v>212</v>
      </c>
      <c r="D161" s="15">
        <v>26100</v>
      </c>
      <c r="E161" s="121">
        <f>AB119</f>
        <v>0.5</v>
      </c>
      <c r="F161" s="136">
        <f t="shared" si="86"/>
        <v>26099.5</v>
      </c>
      <c r="G161" s="13" t="s">
        <v>165</v>
      </c>
      <c r="O161" s="13">
        <v>212</v>
      </c>
      <c r="P161" s="15">
        <v>26100</v>
      </c>
      <c r="Q161" s="121">
        <f>AQ119</f>
        <v>2620</v>
      </c>
      <c r="R161" s="136">
        <f t="shared" si="87"/>
        <v>23480</v>
      </c>
      <c r="S161" s="13" t="s">
        <v>165</v>
      </c>
      <c r="AM161" s="13">
        <v>226</v>
      </c>
      <c r="AO161" s="39" t="e">
        <f>AO112+AO113+AO114+AO115+AO117+#REF!+#REF!+AO120+AO48+#REF!-45000-102000-311100+15000</f>
        <v>#REF!</v>
      </c>
      <c r="AP161" s="39">
        <f>144000+1205230</f>
        <v>1349230</v>
      </c>
      <c r="AQ161" s="39"/>
      <c r="AR161" s="39"/>
      <c r="AS161" s="53" t="e">
        <f t="shared" si="85"/>
        <v>#REF!</v>
      </c>
    </row>
    <row r="162" spans="2:45">
      <c r="B162" s="13">
        <v>8800</v>
      </c>
      <c r="C162" s="13">
        <v>221</v>
      </c>
      <c r="D162" s="138">
        <v>100600</v>
      </c>
      <c r="E162" s="121">
        <f>AC90</f>
        <v>0</v>
      </c>
      <c r="F162" s="137">
        <f t="shared" si="86"/>
        <v>100600</v>
      </c>
      <c r="N162" s="13">
        <v>8800</v>
      </c>
      <c r="O162" s="13">
        <v>221</v>
      </c>
      <c r="P162" s="138">
        <v>100600</v>
      </c>
      <c r="Q162" s="121">
        <f>AR90</f>
        <v>137869.62962962961</v>
      </c>
      <c r="R162" s="137">
        <f t="shared" si="87"/>
        <v>-37269.629629629606</v>
      </c>
      <c r="AM162" s="13">
        <v>290</v>
      </c>
      <c r="AO162" s="39" t="e">
        <f>#REF!+AO118</f>
        <v>#REF!</v>
      </c>
      <c r="AP162" s="39">
        <v>122990</v>
      </c>
      <c r="AQ162" s="39"/>
      <c r="AR162" s="39"/>
      <c r="AS162" s="53" t="e">
        <f t="shared" si="85"/>
        <v>#REF!</v>
      </c>
    </row>
    <row r="163" spans="2:45">
      <c r="C163" s="13">
        <v>222</v>
      </c>
      <c r="D163" s="15">
        <f>15600+10200+50000</f>
        <v>75800</v>
      </c>
      <c r="E163" s="28">
        <f>AC94</f>
        <v>0</v>
      </c>
      <c r="F163" s="137">
        <f t="shared" si="86"/>
        <v>75800</v>
      </c>
      <c r="G163" s="13" t="s">
        <v>161</v>
      </c>
      <c r="O163" s="13">
        <v>222</v>
      </c>
      <c r="P163" s="15">
        <f>15600+10200+50000</f>
        <v>75800</v>
      </c>
      <c r="Q163" s="28">
        <f>AR94</f>
        <v>14777.777777777777</v>
      </c>
      <c r="R163" s="137">
        <f t="shared" si="87"/>
        <v>61022.222222222219</v>
      </c>
      <c r="S163" s="13" t="s">
        <v>161</v>
      </c>
      <c r="AM163" s="13">
        <v>340</v>
      </c>
      <c r="AO163" s="39">
        <f>AO145+AO73+AO43+AO110</f>
        <v>130915.03661294881</v>
      </c>
      <c r="AP163" s="39">
        <v>460392</v>
      </c>
      <c r="AQ163" s="39"/>
      <c r="AR163" s="39"/>
      <c r="AS163" s="53">
        <f t="shared" si="85"/>
        <v>329476.96338705119</v>
      </c>
    </row>
    <row r="164" spans="2:45">
      <c r="C164" s="13">
        <v>223</v>
      </c>
      <c r="D164" s="15">
        <f>1959399-113327.25</f>
        <v>1846071.75</v>
      </c>
      <c r="E164" s="121">
        <f>AA70</f>
        <v>0</v>
      </c>
      <c r="F164" s="137">
        <f t="shared" si="86"/>
        <v>1846071.75</v>
      </c>
      <c r="O164" s="13">
        <v>223</v>
      </c>
      <c r="P164" s="15">
        <f>1959399-113327.25</f>
        <v>1846071.75</v>
      </c>
      <c r="Q164" s="121">
        <f>AP70</f>
        <v>1930990</v>
      </c>
      <c r="R164" s="137">
        <f t="shared" si="87"/>
        <v>-84918.25</v>
      </c>
      <c r="AM164" s="13" t="s">
        <v>101</v>
      </c>
      <c r="AO164" s="53" t="e">
        <f>AO155+AO156+AO157+AO158+AO159+AO160+AO161+AO162+AO163</f>
        <v>#REF!</v>
      </c>
      <c r="AP164" s="53">
        <f>AP155+AP156+AP157+AP158+AP159+AP160+AP161+AP162+AP163</f>
        <v>29298916.800000001</v>
      </c>
      <c r="AQ164" s="53"/>
      <c r="AR164" s="53"/>
      <c r="AS164" s="53" t="e">
        <f>AP164-AO164</f>
        <v>#REF!</v>
      </c>
    </row>
    <row r="165" spans="2:45">
      <c r="C165" s="13">
        <v>225</v>
      </c>
      <c r="D165" s="15">
        <v>615096</v>
      </c>
      <c r="E165" s="121">
        <f>AC78</f>
        <v>135</v>
      </c>
      <c r="F165" s="137">
        <f t="shared" si="86"/>
        <v>614961</v>
      </c>
      <c r="O165" s="13">
        <v>225</v>
      </c>
      <c r="P165" s="15">
        <v>615096</v>
      </c>
      <c r="Q165" s="121">
        <f>AR78</f>
        <v>448309.50370370375</v>
      </c>
      <c r="R165" s="137">
        <f t="shared" si="87"/>
        <v>166786.49629629625</v>
      </c>
      <c r="AO165" s="53" t="e">
        <f>AO164-V149</f>
        <v>#REF!</v>
      </c>
    </row>
    <row r="166" spans="2:45">
      <c r="C166" s="13">
        <v>226</v>
      </c>
      <c r="D166" s="15">
        <v>654564</v>
      </c>
      <c r="E166" s="121">
        <f>AC124</f>
        <v>135</v>
      </c>
      <c r="F166" s="137">
        <f t="shared" si="86"/>
        <v>654429</v>
      </c>
      <c r="G166" s="13" t="s">
        <v>164</v>
      </c>
      <c r="O166" s="13">
        <v>226</v>
      </c>
      <c r="P166" s="15">
        <v>654564</v>
      </c>
      <c r="Q166" s="121">
        <f>AR124</f>
        <v>524098.46807795565</v>
      </c>
      <c r="R166" s="137">
        <f t="shared" si="87"/>
        <v>130465.53192204435</v>
      </c>
      <c r="S166" s="13" t="s">
        <v>164</v>
      </c>
    </row>
    <row r="167" spans="2:45">
      <c r="C167" s="13">
        <v>290</v>
      </c>
      <c r="D167" s="15">
        <v>2400</v>
      </c>
      <c r="E167" s="121">
        <f>AB118</f>
        <v>0.5</v>
      </c>
      <c r="F167" s="137">
        <f t="shared" si="86"/>
        <v>2399.5</v>
      </c>
      <c r="O167" s="13">
        <v>290</v>
      </c>
      <c r="P167" s="15">
        <v>2400</v>
      </c>
      <c r="Q167" s="121">
        <f>AQ118</f>
        <v>2717.037037037037</v>
      </c>
      <c r="R167" s="137">
        <f t="shared" si="87"/>
        <v>-317.03703703703695</v>
      </c>
    </row>
    <row r="168" spans="2:45">
      <c r="C168" s="13">
        <v>310</v>
      </c>
      <c r="D168" s="15">
        <v>50000</v>
      </c>
      <c r="E168" s="121">
        <f>AB131</f>
        <v>0</v>
      </c>
      <c r="F168" s="137"/>
      <c r="O168" s="13">
        <v>310</v>
      </c>
      <c r="P168" s="15">
        <v>50000</v>
      </c>
      <c r="Q168" s="121">
        <f>AQ131</f>
        <v>0</v>
      </c>
      <c r="R168" s="137"/>
    </row>
    <row r="169" spans="2:45">
      <c r="C169" s="13">
        <v>340</v>
      </c>
      <c r="D169" s="15">
        <f>4631166.32-50000</f>
        <v>4581166.32</v>
      </c>
      <c r="E169" s="121">
        <f>AC145</f>
        <v>135</v>
      </c>
      <c r="F169" s="137">
        <f>D169-E169</f>
        <v>4581031.32</v>
      </c>
      <c r="G169" s="13" t="s">
        <v>188</v>
      </c>
      <c r="O169" s="13">
        <v>340</v>
      </c>
      <c r="P169" s="15">
        <f>4631166.32-50000</f>
        <v>4581166.32</v>
      </c>
      <c r="Q169" s="121" t="e">
        <f>AR145</f>
        <v>#VALUE!</v>
      </c>
      <c r="R169" s="137" t="e">
        <f>P169-Q169</f>
        <v>#VALUE!</v>
      </c>
      <c r="S169" s="13" t="s">
        <v>188</v>
      </c>
    </row>
    <row r="170" spans="2:45">
      <c r="D170" s="15"/>
      <c r="E170" s="121">
        <v>151400</v>
      </c>
      <c r="F170" s="162"/>
      <c r="P170" s="15"/>
      <c r="Q170" s="121">
        <v>151400</v>
      </c>
      <c r="R170" s="162"/>
    </row>
    <row r="171" spans="2:45">
      <c r="D171" s="15">
        <f>SUM(D158:D169)</f>
        <v>22367570.003600001</v>
      </c>
      <c r="E171" s="161">
        <f>SUM(E158:E170)</f>
        <v>151806</v>
      </c>
      <c r="P171" s="15">
        <f>SUM(P158:P169)</f>
        <v>22367570.003600001</v>
      </c>
      <c r="Q171" s="161" t="e">
        <f>SUM(Q158:Q170)</f>
        <v>#VALUE!</v>
      </c>
    </row>
    <row r="172" spans="2:45">
      <c r="D172" s="15">
        <f>22480897.25-113327.25</f>
        <v>22367570</v>
      </c>
      <c r="E172" s="138">
        <v>22367570.199999999</v>
      </c>
      <c r="P172" s="15">
        <f>22480897.25-113327.25</f>
        <v>22367570</v>
      </c>
      <c r="Q172" s="138">
        <v>22367570.199999999</v>
      </c>
    </row>
    <row r="173" spans="2:45">
      <c r="D173" s="15">
        <f>D172-D171</f>
        <v>-3.600001335144043E-3</v>
      </c>
      <c r="E173" s="138">
        <f>E172-E171</f>
        <v>22215764.199999999</v>
      </c>
      <c r="F173" s="160">
        <f>F161+F163+F166+F159+F160</f>
        <v>10968596.037599999</v>
      </c>
      <c r="P173" s="15">
        <f>P172-P171</f>
        <v>-3.600001335144043E-3</v>
      </c>
      <c r="Q173" s="138" t="e">
        <f>Q172-Q171</f>
        <v>#VALUE!</v>
      </c>
      <c r="R173" s="160">
        <f>R161+R163+R166+R159+R160</f>
        <v>-2719057.9560589907</v>
      </c>
    </row>
  </sheetData>
  <mergeCells count="196">
    <mergeCell ref="A62:I62"/>
    <mergeCell ref="A94:I94"/>
    <mergeCell ref="A95:K95"/>
    <mergeCell ref="A108:I108"/>
    <mergeCell ref="A109:K109"/>
    <mergeCell ref="A146:I146"/>
    <mergeCell ref="A147:I147"/>
    <mergeCell ref="A148:I148"/>
    <mergeCell ref="A65:K65"/>
    <mergeCell ref="A70:I70"/>
    <mergeCell ref="A71:K71"/>
    <mergeCell ref="A79:I79"/>
    <mergeCell ref="A80:K80"/>
    <mergeCell ref="A84:I84"/>
    <mergeCell ref="A85:K85"/>
    <mergeCell ref="A90:I90"/>
    <mergeCell ref="A91:K91"/>
    <mergeCell ref="K96:K108"/>
    <mergeCell ref="K110:K148"/>
    <mergeCell ref="C30:D30"/>
    <mergeCell ref="C31:D31"/>
    <mergeCell ref="C45:D45"/>
    <mergeCell ref="C46:D46"/>
    <mergeCell ref="A47:K47"/>
    <mergeCell ref="C48:D48"/>
    <mergeCell ref="C49:D49"/>
    <mergeCell ref="C50:D50"/>
    <mergeCell ref="A61:I61"/>
    <mergeCell ref="C5:D5"/>
    <mergeCell ref="C6:D6"/>
    <mergeCell ref="A7:K7"/>
    <mergeCell ref="C8:D8"/>
    <mergeCell ref="C32:D32"/>
    <mergeCell ref="C42:D42"/>
    <mergeCell ref="C24:D24"/>
    <mergeCell ref="C25:D25"/>
    <mergeCell ref="C26:D26"/>
    <mergeCell ref="C27:D27"/>
    <mergeCell ref="C13:D13"/>
    <mergeCell ref="A14:I14"/>
    <mergeCell ref="C17:D17"/>
    <mergeCell ref="C18:D18"/>
    <mergeCell ref="A19:K19"/>
    <mergeCell ref="C20:D20"/>
    <mergeCell ref="K20:K43"/>
    <mergeCell ref="C21:D21"/>
    <mergeCell ref="C22:D22"/>
    <mergeCell ref="C23:D23"/>
    <mergeCell ref="A43:I43"/>
    <mergeCell ref="C33:D33"/>
    <mergeCell ref="C28:D28"/>
    <mergeCell ref="C29:D29"/>
    <mergeCell ref="AS9:AS14"/>
    <mergeCell ref="M19:W19"/>
    <mergeCell ref="C9:D9"/>
    <mergeCell ref="C10:D10"/>
    <mergeCell ref="C11:D11"/>
    <mergeCell ref="C12:D12"/>
    <mergeCell ref="O46:P46"/>
    <mergeCell ref="O29:P29"/>
    <mergeCell ref="O30:P30"/>
    <mergeCell ref="O33:P33"/>
    <mergeCell ref="O32:P32"/>
    <mergeCell ref="O25:P25"/>
    <mergeCell ref="O26:P26"/>
    <mergeCell ref="O27:P27"/>
    <mergeCell ref="AA30:AB30"/>
    <mergeCell ref="AA31:AB31"/>
    <mergeCell ref="AA32:AB32"/>
    <mergeCell ref="AA33:AB33"/>
    <mergeCell ref="AA26:AB26"/>
    <mergeCell ref="AA27:AB27"/>
    <mergeCell ref="AA28:AB28"/>
    <mergeCell ref="AA29:AB29"/>
    <mergeCell ref="M14:U14"/>
    <mergeCell ref="W20:W43"/>
    <mergeCell ref="O31:P31"/>
    <mergeCell ref="M79:U79"/>
    <mergeCell ref="M80:W80"/>
    <mergeCell ref="O5:P5"/>
    <mergeCell ref="O6:P6"/>
    <mergeCell ref="O9:P9"/>
    <mergeCell ref="O10:P10"/>
    <mergeCell ref="O42:P42"/>
    <mergeCell ref="O45:P45"/>
    <mergeCell ref="O28:P28"/>
    <mergeCell ref="O12:P12"/>
    <mergeCell ref="O13:P13"/>
    <mergeCell ref="O17:P17"/>
    <mergeCell ref="O11:P11"/>
    <mergeCell ref="M7:W7"/>
    <mergeCell ref="O8:P8"/>
    <mergeCell ref="M47:W47"/>
    <mergeCell ref="M43:U43"/>
    <mergeCell ref="O22:P22"/>
    <mergeCell ref="O23:P23"/>
    <mergeCell ref="O24:P24"/>
    <mergeCell ref="O18:P18"/>
    <mergeCell ref="O20:P20"/>
    <mergeCell ref="O21:P21"/>
    <mergeCell ref="AA17:AB17"/>
    <mergeCell ref="AA18:AB18"/>
    <mergeCell ref="Y19:AI19"/>
    <mergeCell ref="AA20:AB20"/>
    <mergeCell ref="AI20:AI43"/>
    <mergeCell ref="AA21:AB21"/>
    <mergeCell ref="AA22:AB22"/>
    <mergeCell ref="AA23:AB23"/>
    <mergeCell ref="AA24:AB24"/>
    <mergeCell ref="AA25:AB25"/>
    <mergeCell ref="AA34:AB34"/>
    <mergeCell ref="AA35:AB35"/>
    <mergeCell ref="AA36:AB36"/>
    <mergeCell ref="AA37:AB37"/>
    <mergeCell ref="Y14:AG14"/>
    <mergeCell ref="AA5:AB5"/>
    <mergeCell ref="AA6:AB6"/>
    <mergeCell ref="Y7:AI7"/>
    <mergeCell ref="AA8:AB8"/>
    <mergeCell ref="AA9:AB9"/>
    <mergeCell ref="AA10:AB10"/>
    <mergeCell ref="AA11:AB11"/>
    <mergeCell ref="AA12:AB12"/>
    <mergeCell ref="AA13:AB13"/>
    <mergeCell ref="Y90:AG90"/>
    <mergeCell ref="Y91:AI91"/>
    <mergeCell ref="AI48:AI62"/>
    <mergeCell ref="AI66:AI70"/>
    <mergeCell ref="AI72:AI79"/>
    <mergeCell ref="AI86:AI90"/>
    <mergeCell ref="AA38:AB38"/>
    <mergeCell ref="AS145:AU147"/>
    <mergeCell ref="Y94:AG94"/>
    <mergeCell ref="Y95:AI95"/>
    <mergeCell ref="Y108:AG108"/>
    <mergeCell ref="Y109:AI109"/>
    <mergeCell ref="Y79:AG79"/>
    <mergeCell ref="AA48:AB48"/>
    <mergeCell ref="AA49:AB49"/>
    <mergeCell ref="AA50:AB50"/>
    <mergeCell ref="Y62:AG62"/>
    <mergeCell ref="Y65:AI65"/>
    <mergeCell ref="Y70:AG70"/>
    <mergeCell ref="Y71:AI71"/>
    <mergeCell ref="Y61:AG61"/>
    <mergeCell ref="AA42:AB42"/>
    <mergeCell ref="Y43:AG43"/>
    <mergeCell ref="AA45:AB45"/>
    <mergeCell ref="AA46:AB46"/>
    <mergeCell ref="Y47:AI47"/>
    <mergeCell ref="Y146:AG146"/>
    <mergeCell ref="Y80:AI80"/>
    <mergeCell ref="Y84:AG84"/>
    <mergeCell ref="Y85:AI85"/>
    <mergeCell ref="W92:W94"/>
    <mergeCell ref="W96:W108"/>
    <mergeCell ref="O48:P48"/>
    <mergeCell ref="O49:P49"/>
    <mergeCell ref="O50:P50"/>
    <mergeCell ref="M61:U61"/>
    <mergeCell ref="W110:W148"/>
    <mergeCell ref="Y147:AG147"/>
    <mergeCell ref="Y148:AG148"/>
    <mergeCell ref="M84:U84"/>
    <mergeCell ref="M85:W85"/>
    <mergeCell ref="M90:U90"/>
    <mergeCell ref="M91:W91"/>
    <mergeCell ref="M70:U70"/>
    <mergeCell ref="W48:W62"/>
    <mergeCell ref="W66:W70"/>
    <mergeCell ref="W72:W79"/>
    <mergeCell ref="W86:W90"/>
    <mergeCell ref="W8:W14"/>
    <mergeCell ref="AI8:AI13"/>
    <mergeCell ref="AI92:AI94"/>
    <mergeCell ref="AI96:AI108"/>
    <mergeCell ref="AI110:AI148"/>
    <mergeCell ref="B1:J1"/>
    <mergeCell ref="K8:K14"/>
    <mergeCell ref="A16:K16"/>
    <mergeCell ref="A44:K44"/>
    <mergeCell ref="K48:K62"/>
    <mergeCell ref="K66:K70"/>
    <mergeCell ref="K72:K79"/>
    <mergeCell ref="K92:K94"/>
    <mergeCell ref="K86:K90"/>
    <mergeCell ref="M148:U148"/>
    <mergeCell ref="M147:U147"/>
    <mergeCell ref="M62:U62"/>
    <mergeCell ref="M95:W95"/>
    <mergeCell ref="M108:U108"/>
    <mergeCell ref="M109:W109"/>
    <mergeCell ref="M146:U146"/>
    <mergeCell ref="M94:U94"/>
    <mergeCell ref="M65:W65"/>
    <mergeCell ref="M71:W71"/>
  </mergeCells>
  <phoneticPr fontId="47" type="noConversion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rowBreaks count="2" manualBreakCount="2">
    <brk id="90" max="34" man="1"/>
    <brk id="148" min="12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view="pageBreakPreview" zoomScaleNormal="100" zoomScaleSheetLayoutView="100" workbookViewId="0">
      <selection activeCell="E10" sqref="E10"/>
    </sheetView>
  </sheetViews>
  <sheetFormatPr defaultColWidth="8.85546875" defaultRowHeight="12.75"/>
  <cols>
    <col min="1" max="1" width="19.28515625" style="2" customWidth="1"/>
    <col min="2" max="2" width="11.140625" style="2" customWidth="1"/>
    <col min="3" max="3" width="13.140625" style="2" customWidth="1"/>
    <col min="4" max="4" width="12.28515625" style="2" customWidth="1"/>
    <col min="5" max="9" width="8.85546875" style="2"/>
    <col min="10" max="10" width="9.28515625" style="2" bestFit="1" customWidth="1"/>
    <col min="11" max="11" width="8.85546875" style="2"/>
    <col min="12" max="12" width="29.7109375" style="2" customWidth="1"/>
    <col min="13" max="13" width="15.5703125" style="2" customWidth="1"/>
    <col min="14" max="14" width="17.5703125" style="2" customWidth="1"/>
    <col min="15" max="15" width="8.140625" style="2" customWidth="1"/>
    <col min="16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42" customHeight="1">
      <c r="A1" s="591" t="s">
        <v>308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3"/>
    </row>
    <row r="2" spans="1:19" ht="70.5" customHeight="1">
      <c r="A2" s="597" t="s">
        <v>205</v>
      </c>
      <c r="B2" s="597" t="s">
        <v>67</v>
      </c>
      <c r="C2" s="597"/>
      <c r="D2" s="597"/>
      <c r="E2" s="597" t="s">
        <v>68</v>
      </c>
      <c r="F2" s="597"/>
      <c r="G2" s="597"/>
      <c r="H2" s="597"/>
      <c r="I2" s="597"/>
      <c r="J2" s="597"/>
      <c r="K2" s="597"/>
      <c r="L2" s="597" t="s">
        <v>69</v>
      </c>
      <c r="M2" s="598" t="s">
        <v>302</v>
      </c>
      <c r="N2" s="599" t="s">
        <v>303</v>
      </c>
    </row>
    <row r="3" spans="1:19" ht="16.5" customHeight="1">
      <c r="A3" s="597"/>
      <c r="B3" s="438" t="s">
        <v>32</v>
      </c>
      <c r="C3" s="438" t="s">
        <v>66</v>
      </c>
      <c r="D3" s="438" t="s">
        <v>33</v>
      </c>
      <c r="E3" s="438" t="s">
        <v>34</v>
      </c>
      <c r="F3" s="438" t="s">
        <v>35</v>
      </c>
      <c r="G3" s="438" t="s">
        <v>36</v>
      </c>
      <c r="H3" s="438" t="s">
        <v>37</v>
      </c>
      <c r="I3" s="438" t="s">
        <v>38</v>
      </c>
      <c r="J3" s="438" t="s">
        <v>39</v>
      </c>
      <c r="K3" s="438" t="s">
        <v>40</v>
      </c>
      <c r="L3" s="597"/>
      <c r="M3" s="598"/>
      <c r="N3" s="599"/>
    </row>
    <row r="4" spans="1:19">
      <c r="A4" s="439">
        <v>1</v>
      </c>
      <c r="B4" s="439">
        <v>2</v>
      </c>
      <c r="C4" s="439">
        <v>3</v>
      </c>
      <c r="D4" s="439">
        <v>4</v>
      </c>
      <c r="E4" s="439">
        <v>5</v>
      </c>
      <c r="F4" s="439">
        <v>6</v>
      </c>
      <c r="G4" s="439">
        <v>7</v>
      </c>
      <c r="H4" s="439">
        <v>8</v>
      </c>
      <c r="I4" s="439">
        <v>9</v>
      </c>
      <c r="J4" s="439">
        <v>10</v>
      </c>
      <c r="K4" s="439">
        <v>11</v>
      </c>
      <c r="L4" s="439" t="s">
        <v>41</v>
      </c>
      <c r="M4" s="440">
        <v>13</v>
      </c>
      <c r="N4" s="440" t="s">
        <v>304</v>
      </c>
    </row>
    <row r="5" spans="1:19" ht="17.25" customHeight="1">
      <c r="A5" s="441" t="s">
        <v>195</v>
      </c>
      <c r="B5" s="36">
        <f>'расчет свод'!V14</f>
        <v>59696.038407094755</v>
      </c>
      <c r="C5" s="442">
        <f>'расчет свод'!V43</f>
        <v>737.48091603053422</v>
      </c>
      <c r="D5" s="442">
        <f>'расчет свод'!V61</f>
        <v>998.02593610404301</v>
      </c>
      <c r="E5" s="36">
        <f>'расчет свод'!V70</f>
        <v>5046.8045041758751</v>
      </c>
      <c r="F5" s="36">
        <f>'расчет свод'!V79</f>
        <v>2064.4296296296297</v>
      </c>
      <c r="G5" s="442">
        <f>'расчет свод'!V84</f>
        <v>0</v>
      </c>
      <c r="H5" s="442">
        <f>'расчет свод'!V90</f>
        <v>732.59259259259261</v>
      </c>
      <c r="I5" s="442">
        <f>'расчет свод'!V94</f>
        <v>55.555555555555557</v>
      </c>
      <c r="J5" s="442">
        <f>'расчет свод'!V108</f>
        <v>13660.371050666667</v>
      </c>
      <c r="K5" s="442">
        <f>'расчет свод'!V146</f>
        <v>2943.7759629777784</v>
      </c>
      <c r="L5" s="42">
        <f>B5+C5+D5+E5+F5+G5+H5+I5+J5+K5</f>
        <v>85935.074554827443</v>
      </c>
      <c r="M5" s="443">
        <v>99</v>
      </c>
      <c r="N5" s="445">
        <f>M5*L5</f>
        <v>8507572.3809279166</v>
      </c>
      <c r="R5" s="62"/>
      <c r="S5" s="62"/>
    </row>
    <row r="6" spans="1:19" ht="22.5" customHeight="1">
      <c r="A6" s="441" t="s">
        <v>194</v>
      </c>
      <c r="B6" s="36">
        <f>'расчет свод'!J14</f>
        <v>72229.0887808728</v>
      </c>
      <c r="C6" s="442">
        <f>'расчет свод'!J43</f>
        <v>737.48091603053422</v>
      </c>
      <c r="D6" s="442">
        <f>'расчет свод'!J61</f>
        <v>998.02593610404301</v>
      </c>
      <c r="E6" s="36">
        <f>'расчет свод'!J70</f>
        <v>13878.712386483658</v>
      </c>
      <c r="F6" s="36">
        <f>'расчет свод'!J79</f>
        <v>2064.4296296296297</v>
      </c>
      <c r="G6" s="442">
        <f>'расчет свод'!J84</f>
        <v>0</v>
      </c>
      <c r="H6" s="442">
        <f>'расчет свод'!J90</f>
        <v>732.59259259259261</v>
      </c>
      <c r="I6" s="442">
        <f>'расчет свод'!J94</f>
        <v>55.555555555555557</v>
      </c>
      <c r="J6" s="442">
        <f>'расчет свод'!J108</f>
        <v>13660.371050666667</v>
      </c>
      <c r="K6" s="442">
        <f>'расчет свод'!J146</f>
        <v>2943.7759629777784</v>
      </c>
      <c r="L6" s="42">
        <f>B6+C6+D6+E6+F6+G6+H6+I6+J6+K6</f>
        <v>107300.03281091325</v>
      </c>
      <c r="M6" s="443">
        <v>36</v>
      </c>
      <c r="N6" s="445">
        <f t="shared" ref="N6:N7" si="0">M6*L6</f>
        <v>3862801.1811928772</v>
      </c>
      <c r="R6" s="62"/>
      <c r="S6" s="62"/>
    </row>
    <row r="7" spans="1:19" ht="17.25" customHeight="1">
      <c r="A7" s="444" t="s">
        <v>172</v>
      </c>
      <c r="B7" s="36">
        <f>'расчет свод'!AH14</f>
        <v>25738.736488888891</v>
      </c>
      <c r="C7" s="442">
        <f>'расчет свод'!AH43</f>
        <v>496.6672592592592</v>
      </c>
      <c r="D7" s="442">
        <f>'расчет свод'!AH61</f>
        <v>0</v>
      </c>
      <c r="E7" s="36">
        <f>'расчет свод'!AH70</f>
        <v>5314.15391232607</v>
      </c>
      <c r="F7" s="36">
        <f>'расчет свод'!AH79</f>
        <v>2064.4296296296297</v>
      </c>
      <c r="G7" s="442">
        <f>'расчет свод'!AH84</f>
        <v>0</v>
      </c>
      <c r="H7" s="442">
        <f>'расчет свод'!AH90</f>
        <v>310.37037037037038</v>
      </c>
      <c r="I7" s="442">
        <f>'расчет свод'!AH94</f>
        <v>55.555555555555557</v>
      </c>
      <c r="J7" s="442">
        <f>'расчет свод'!AH108</f>
        <v>33814.04428647778</v>
      </c>
      <c r="K7" s="442">
        <f>'расчет свод'!AH146</f>
        <v>44266.892333348151</v>
      </c>
      <c r="L7" s="42">
        <f>B7+C7+D7+E7+F7+G7+H7+I7+J7+K7</f>
        <v>112060.8498358557</v>
      </c>
      <c r="M7" s="443">
        <v>135</v>
      </c>
      <c r="N7" s="445">
        <f t="shared" si="0"/>
        <v>15128214.727840519</v>
      </c>
      <c r="R7" s="62"/>
      <c r="S7" s="62"/>
    </row>
    <row r="8" spans="1:19" ht="21.75" customHeight="1">
      <c r="A8" s="594" t="s">
        <v>305</v>
      </c>
      <c r="B8" s="595"/>
      <c r="C8" s="595"/>
      <c r="D8" s="595"/>
      <c r="E8" s="595"/>
      <c r="F8" s="595"/>
      <c r="G8" s="595"/>
      <c r="H8" s="595"/>
      <c r="I8" s="595"/>
      <c r="J8" s="595"/>
      <c r="K8" s="595"/>
      <c r="L8" s="595"/>
      <c r="M8" s="596"/>
      <c r="N8" s="187">
        <f>SUM(N5:N7)</f>
        <v>27498588.289961312</v>
      </c>
      <c r="S8" s="41"/>
    </row>
    <row r="9" spans="1:19" ht="15">
      <c r="L9" s="447" t="s">
        <v>306</v>
      </c>
      <c r="M9" s="446">
        <v>1723265.72</v>
      </c>
      <c r="S9" s="39"/>
    </row>
    <row r="10" spans="1:19" ht="28.5">
      <c r="L10" s="448" t="s">
        <v>307</v>
      </c>
      <c r="M10" s="446">
        <v>25775322.57</v>
      </c>
    </row>
    <row r="11" spans="1:19">
      <c r="N11" s="62"/>
    </row>
    <row r="12" spans="1:19">
      <c r="J12" s="62"/>
      <c r="L12" s="41"/>
    </row>
    <row r="13" spans="1:19" ht="15">
      <c r="K13" s="53"/>
      <c r="L13" s="41"/>
    </row>
    <row r="14" spans="1:19" ht="15">
      <c r="K14" s="53"/>
      <c r="L14" s="41"/>
      <c r="M14" s="62">
        <f>M10+M9-N8</f>
        <v>3.8687139749526978E-5</v>
      </c>
    </row>
    <row r="15" spans="1:19" ht="15">
      <c r="K15" s="13"/>
      <c r="L15" s="41"/>
    </row>
    <row r="19" ht="11.25" customHeight="1"/>
  </sheetData>
  <mergeCells count="8">
    <mergeCell ref="A1:N1"/>
    <mergeCell ref="A8:M8"/>
    <mergeCell ref="A2:A3"/>
    <mergeCell ref="B2:D2"/>
    <mergeCell ref="E2:K2"/>
    <mergeCell ref="L2:L3"/>
    <mergeCell ref="M2:M3"/>
    <mergeCell ref="N2:N3"/>
  </mergeCells>
  <pageMargins left="0.7" right="0.7" top="0.75" bottom="0.75" header="0.3" footer="0.3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workbookViewId="0">
      <selection activeCell="N29" sqref="N29"/>
    </sheetView>
  </sheetViews>
  <sheetFormatPr defaultColWidth="8.85546875" defaultRowHeight="12.75"/>
  <cols>
    <col min="1" max="1" width="26" style="2" customWidth="1"/>
    <col min="2" max="2" width="9" style="2" bestFit="1" customWidth="1"/>
    <col min="3" max="3" width="13.140625" style="2" customWidth="1"/>
    <col min="4" max="4" width="12.28515625" style="2" customWidth="1"/>
    <col min="5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8.28515625" style="2" bestFit="1" customWidth="1"/>
    <col min="14" max="14" width="8.85546875" style="2"/>
    <col min="15" max="15" width="14.140625" style="2" customWidth="1"/>
    <col min="16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>
      <c r="B1" s="2" t="s">
        <v>200</v>
      </c>
    </row>
    <row r="2" spans="1:19" ht="70.5" customHeight="1">
      <c r="A2" s="600" t="s">
        <v>106</v>
      </c>
      <c r="B2" s="600" t="s">
        <v>67</v>
      </c>
      <c r="C2" s="600"/>
      <c r="D2" s="600"/>
      <c r="E2" s="600" t="s">
        <v>68</v>
      </c>
      <c r="F2" s="600"/>
      <c r="G2" s="600"/>
      <c r="H2" s="600"/>
      <c r="I2" s="600"/>
      <c r="J2" s="600"/>
      <c r="K2" s="600"/>
      <c r="L2" s="600" t="s">
        <v>69</v>
      </c>
    </row>
    <row r="3" spans="1:19" ht="16.5" customHeight="1">
      <c r="A3" s="600"/>
      <c r="B3" s="9" t="s">
        <v>32</v>
      </c>
      <c r="C3" s="9" t="s">
        <v>66</v>
      </c>
      <c r="D3" s="9" t="s">
        <v>33</v>
      </c>
      <c r="E3" s="9" t="s">
        <v>34</v>
      </c>
      <c r="F3" s="9" t="s">
        <v>35</v>
      </c>
      <c r="G3" s="9" t="s">
        <v>36</v>
      </c>
      <c r="H3" s="9" t="s">
        <v>37</v>
      </c>
      <c r="I3" s="9" t="s">
        <v>38</v>
      </c>
      <c r="J3" s="9" t="s">
        <v>39</v>
      </c>
      <c r="K3" s="9" t="s">
        <v>40</v>
      </c>
      <c r="L3" s="600"/>
    </row>
    <row r="4" spans="1:19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 t="s">
        <v>41</v>
      </c>
    </row>
    <row r="5" spans="1:19" ht="15">
      <c r="A5" s="189" t="s">
        <v>195</v>
      </c>
      <c r="B5" s="36">
        <f>'расчет свод'!V14</f>
        <v>59696.038407094755</v>
      </c>
      <c r="C5" s="11">
        <f>'расчет свод'!V43</f>
        <v>737.48091603053422</v>
      </c>
      <c r="D5" s="11">
        <f>'расчет свод'!V61</f>
        <v>998.02593610404301</v>
      </c>
      <c r="E5" s="36">
        <f>'расчет свод'!V70</f>
        <v>5046.8045041758751</v>
      </c>
      <c r="F5" s="36">
        <f>'расчет свод'!V79</f>
        <v>2064.4296296296297</v>
      </c>
      <c r="G5" s="11">
        <f>'расчет свод'!V84</f>
        <v>0</v>
      </c>
      <c r="H5" s="11">
        <f>'расчет свод'!V90</f>
        <v>732.59259259259261</v>
      </c>
      <c r="I5" s="11">
        <f>'расчет свод'!V94</f>
        <v>55.555555555555557</v>
      </c>
      <c r="J5" s="11">
        <f>'расчет свод'!V108</f>
        <v>13660.371050666667</v>
      </c>
      <c r="K5" s="11">
        <f>'расчет свод'!V146</f>
        <v>2943.7759629777784</v>
      </c>
      <c r="L5" s="42">
        <f>B5+C5+D5+E5+F5+G5+H5+I5+J5+K5</f>
        <v>85935.074554827443</v>
      </c>
      <c r="M5" s="62">
        <f>(L5)*N5</f>
        <v>8507572.3809279166</v>
      </c>
      <c r="N5">
        <f>'расчет свод'!R8</f>
        <v>99</v>
      </c>
      <c r="R5" s="62"/>
      <c r="S5" s="62"/>
    </row>
    <row r="6" spans="1:19" ht="15">
      <c r="A6" s="189" t="s">
        <v>194</v>
      </c>
      <c r="B6" s="36">
        <f>'расчет свод'!J14</f>
        <v>72229.0887808728</v>
      </c>
      <c r="C6" s="11">
        <f>'расчет свод'!J43</f>
        <v>737.48091603053422</v>
      </c>
      <c r="D6" s="11">
        <f>'расчет свод'!J61</f>
        <v>998.02593610404301</v>
      </c>
      <c r="E6" s="36">
        <f>'расчет свод'!J70</f>
        <v>13878.712386483658</v>
      </c>
      <c r="F6" s="36">
        <f>'расчет свод'!J79</f>
        <v>2064.4296296296297</v>
      </c>
      <c r="G6" s="11">
        <f>'расчет свод'!J84</f>
        <v>0</v>
      </c>
      <c r="H6" s="11">
        <f>'расчет свод'!J90</f>
        <v>732.59259259259261</v>
      </c>
      <c r="I6" s="11">
        <f>'расчет свод'!J94</f>
        <v>55.555555555555557</v>
      </c>
      <c r="J6" s="11">
        <f>'расчет свод'!J108</f>
        <v>13660.371050666667</v>
      </c>
      <c r="K6" s="11">
        <f>'расчет свод'!J146</f>
        <v>2943.7759629777784</v>
      </c>
      <c r="L6" s="42">
        <f>B6+C6+D6+E6+F6+G6+H6+I6+J6+K6</f>
        <v>107300.03281091325</v>
      </c>
      <c r="M6" s="62">
        <f>(L6)*N6</f>
        <v>3862801.1811928772</v>
      </c>
      <c r="N6">
        <f>'расчет свод'!F8</f>
        <v>36</v>
      </c>
      <c r="R6" s="62"/>
      <c r="S6" s="62"/>
    </row>
    <row r="7" spans="1:19" ht="15">
      <c r="A7" s="10" t="s">
        <v>172</v>
      </c>
      <c r="B7" s="36">
        <f>'расчет свод'!AH14</f>
        <v>25738.736488888891</v>
      </c>
      <c r="C7" s="11">
        <f>'расчет свод'!AH43</f>
        <v>496.6672592592592</v>
      </c>
      <c r="D7" s="11">
        <f>'расчет свод'!AH61</f>
        <v>0</v>
      </c>
      <c r="E7" s="36">
        <f>'расчет свод'!AH70</f>
        <v>5314.15391232607</v>
      </c>
      <c r="F7" s="36">
        <f>'расчет свод'!AH79</f>
        <v>2064.4296296296297</v>
      </c>
      <c r="G7" s="11">
        <f>'расчет свод'!AH84</f>
        <v>0</v>
      </c>
      <c r="H7" s="11">
        <f>'расчет свод'!AH90</f>
        <v>310.37037037037038</v>
      </c>
      <c r="I7" s="11">
        <f>'расчет свод'!AH94</f>
        <v>55.555555555555557</v>
      </c>
      <c r="J7" s="11">
        <f>'расчет свод'!AH108</f>
        <v>33814.04428647778</v>
      </c>
      <c r="K7" s="11">
        <f>'расчет свод'!AH146</f>
        <v>44266.892333348151</v>
      </c>
      <c r="L7" s="42">
        <f>B7+C7+D7+E7+F7+G7+H7+I7+J7+K7</f>
        <v>112060.8498358557</v>
      </c>
      <c r="M7" s="62">
        <f>(L7)*135</f>
        <v>15128214.727840519</v>
      </c>
      <c r="N7">
        <v>135</v>
      </c>
      <c r="R7" s="62"/>
      <c r="S7" s="62"/>
    </row>
    <row r="8" spans="1:19" ht="15">
      <c r="A8" s="10"/>
      <c r="B8" s="36"/>
      <c r="C8" s="11"/>
      <c r="D8" s="11"/>
      <c r="E8" s="36"/>
      <c r="F8" s="36"/>
      <c r="G8" s="11"/>
      <c r="H8" s="11"/>
      <c r="I8" s="11"/>
      <c r="J8" s="11"/>
      <c r="K8" s="11"/>
      <c r="L8" s="42"/>
      <c r="M8" s="62">
        <f>M5+M7+M6</f>
        <v>27498588.289961312</v>
      </c>
      <c r="N8"/>
      <c r="R8" s="62"/>
      <c r="S8" s="62"/>
    </row>
    <row r="9" spans="1:19" ht="15">
      <c r="A9" s="10"/>
      <c r="B9" s="36"/>
      <c r="C9" s="11"/>
      <c r="D9" s="11"/>
      <c r="E9" s="36"/>
      <c r="F9" s="36"/>
      <c r="G9" s="11"/>
      <c r="H9" s="11"/>
      <c r="I9" s="11"/>
      <c r="J9" s="11"/>
      <c r="K9" s="11"/>
      <c r="L9" s="42"/>
      <c r="M9" s="62">
        <v>1802415</v>
      </c>
      <c r="N9" t="s">
        <v>196</v>
      </c>
      <c r="R9" s="62"/>
      <c r="S9" s="62"/>
    </row>
    <row r="10" spans="1:19" ht="15">
      <c r="A10" s="10"/>
      <c r="B10" s="36"/>
      <c r="C10" s="11"/>
      <c r="D10" s="11"/>
      <c r="E10" s="36"/>
      <c r="F10" s="36"/>
      <c r="G10" s="11"/>
      <c r="H10" s="11"/>
      <c r="I10" s="11"/>
      <c r="J10" s="11"/>
      <c r="K10" s="11"/>
      <c r="L10" s="42"/>
      <c r="M10" s="62">
        <f>M8-M9</f>
        <v>25696173.289961312</v>
      </c>
      <c r="N10"/>
      <c r="R10" s="62"/>
      <c r="S10" s="62"/>
    </row>
    <row r="11" spans="1:19" ht="15">
      <c r="A11" s="10"/>
      <c r="B11" s="36"/>
      <c r="C11" s="11"/>
      <c r="D11" s="11"/>
      <c r="E11" s="36"/>
      <c r="F11" s="36"/>
      <c r="G11" s="11"/>
      <c r="H11" s="11"/>
      <c r="I11" s="11"/>
      <c r="J11" s="11"/>
      <c r="K11" s="11"/>
      <c r="L11" s="42"/>
      <c r="M11" s="436">
        <f>M8-M9</f>
        <v>25696173.289961312</v>
      </c>
      <c r="N11" t="s">
        <v>99</v>
      </c>
      <c r="O11" s="437">
        <v>25775322.57</v>
      </c>
      <c r="R11" s="62"/>
      <c r="S11" s="62"/>
    </row>
    <row r="12" spans="1:19">
      <c r="L12" s="41"/>
      <c r="M12" s="62">
        <f>M11-M10</f>
        <v>0</v>
      </c>
      <c r="S12" s="41"/>
    </row>
    <row r="13" spans="1:19" ht="15">
      <c r="M13" s="62">
        <f>M9-M12</f>
        <v>1802415</v>
      </c>
      <c r="S13" s="39"/>
    </row>
    <row r="16" spans="1:19">
      <c r="J16" s="62"/>
      <c r="L16" s="41"/>
    </row>
    <row r="17" spans="11:12" ht="15">
      <c r="K17" s="53"/>
      <c r="L17" s="41"/>
    </row>
    <row r="18" spans="11:12" ht="15">
      <c r="K18" s="53"/>
      <c r="L18" s="41"/>
    </row>
    <row r="19" spans="11:12" ht="15">
      <c r="K19" s="13"/>
      <c r="L19" s="41"/>
    </row>
    <row r="23" spans="11:12" ht="11.25" customHeight="1"/>
  </sheetData>
  <mergeCells count="4">
    <mergeCell ref="B2:D2"/>
    <mergeCell ref="E2:K2"/>
    <mergeCell ref="L2:L3"/>
    <mergeCell ref="A2:A3"/>
  </mergeCells>
  <phoneticPr fontId="47" type="noConversion"/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НН 3-8 доу</vt:lpstr>
      <vt:lpstr>расчет свод</vt:lpstr>
      <vt:lpstr>для ФУ</vt:lpstr>
      <vt:lpstr>ИТОГО БНЗ</vt:lpstr>
      <vt:lpstr>'для ФУ'!Область_печати</vt:lpstr>
      <vt:lpstr>'ИТОГО БНЗ'!Область_печати</vt:lpstr>
      <vt:lpstr>'НН 3-8 доу'!Область_печати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2019-02-07T09:03:42Z</cp:lastPrinted>
  <dcterms:created xsi:type="dcterms:W3CDTF">2015-01-28T06:12:04Z</dcterms:created>
  <dcterms:modified xsi:type="dcterms:W3CDTF">2019-02-07T09:07:58Z</dcterms:modified>
</cp:coreProperties>
</file>